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rslogsa.sharepoint.com/sites/GGREGULAOERI-MG/Documentos Partilhados/REGULATÓRIO/21 - RDT e RPMF/Projetos RDT e RPMF/RPMF/Museu de JF/2º protocolo - 27.11/Projeto Museu JF/"/>
    </mc:Choice>
  </mc:AlternateContent>
  <xr:revisionPtr revIDLastSave="52" documentId="13_ncr:1_{A0EAD4B8-5E5A-4C75-AFCA-9567D0764BD4}" xr6:coauthVersionLast="47" xr6:coauthVersionMax="47" xr10:uidLastSave="{675F5D58-0CE3-4EC6-BF4B-FA4C27ADDAA7}"/>
  <bookViews>
    <workbookView xWindow="-108" yWindow="-108" windowWidth="23256" windowHeight="12456" xr2:uid="{00000000-000D-0000-FFFF-FFFF00000000}"/>
  </bookViews>
  <sheets>
    <sheet name="Table 1" sheetId="1" r:id="rId1"/>
  </sheets>
  <externalReferences>
    <externalReference r:id="rId2"/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0" i="1" l="1"/>
  <c r="K62" i="1"/>
  <c r="J62" i="1"/>
  <c r="K12" i="1"/>
  <c r="I86" i="1" l="1"/>
  <c r="I83" i="1"/>
  <c r="I89" i="1"/>
  <c r="I92" i="1"/>
  <c r="I95" i="1"/>
  <c r="I98" i="1"/>
  <c r="I101" i="1"/>
  <c r="I104" i="1"/>
  <c r="H104" i="1"/>
  <c r="K104" i="1" l="1"/>
  <c r="K103" i="1" s="1"/>
  <c r="J104" i="1"/>
  <c r="J103" i="1" s="1"/>
  <c r="H101" i="1"/>
  <c r="K101" i="1"/>
  <c r="K100" i="1" s="1"/>
  <c r="J101" i="1"/>
  <c r="J100" i="1" s="1"/>
  <c r="H98" i="1"/>
  <c r="K98" i="1"/>
  <c r="K97" i="1" s="1"/>
  <c r="J98" i="1"/>
  <c r="J97" i="1" s="1"/>
  <c r="K95" i="1"/>
  <c r="K94" i="1" s="1"/>
  <c r="J95" i="1"/>
  <c r="J94" i="1" s="1"/>
  <c r="H95" i="1"/>
  <c r="H92" i="1"/>
  <c r="K92" i="1"/>
  <c r="K91" i="1" s="1"/>
  <c r="J92" i="1"/>
  <c r="J91" i="1" s="1"/>
  <c r="K89" i="1"/>
  <c r="K88" i="1" s="1"/>
  <c r="J89" i="1"/>
  <c r="J88" i="1" s="1"/>
  <c r="H89" i="1"/>
  <c r="H83" i="1"/>
  <c r="K83" i="1"/>
  <c r="K82" i="1" s="1"/>
  <c r="J83" i="1"/>
  <c r="J82" i="1" s="1"/>
  <c r="H86" i="1"/>
  <c r="K86" i="1"/>
  <c r="K85" i="1" s="1"/>
  <c r="J86" i="1"/>
  <c r="J85" i="1" s="1"/>
  <c r="K11" i="1"/>
  <c r="I48" i="1" l="1"/>
  <c r="I9" i="1" l="1"/>
  <c r="K9" i="1" s="1"/>
  <c r="I54" i="1"/>
  <c r="H54" i="1" s="1"/>
  <c r="I43" i="1"/>
  <c r="I65" i="1"/>
  <c r="J65" i="1" s="1"/>
  <c r="I12" i="1"/>
  <c r="I31" i="1"/>
  <c r="I40" i="1"/>
  <c r="J54" i="1"/>
  <c r="K54" i="1"/>
  <c r="I46" i="1"/>
  <c r="I17" i="1"/>
  <c r="I60" i="1"/>
  <c r="I73" i="1"/>
  <c r="K65" i="1"/>
  <c r="I76" i="1"/>
  <c r="J48" i="1"/>
  <c r="K48" i="1"/>
  <c r="H48" i="1"/>
  <c r="I70" i="1"/>
  <c r="I50" i="1"/>
  <c r="I19" i="1"/>
  <c r="I52" i="1"/>
  <c r="I15" i="1"/>
  <c r="I80" i="1"/>
  <c r="I7" i="1"/>
  <c r="I58" i="1"/>
  <c r="I62" i="1"/>
  <c r="H62" i="1" s="1"/>
  <c r="J9" i="1" l="1"/>
  <c r="H9" i="1"/>
  <c r="H65" i="1"/>
  <c r="I56" i="1"/>
  <c r="I67" i="1"/>
  <c r="I28" i="1"/>
  <c r="K15" i="1"/>
  <c r="H15" i="1"/>
  <c r="J15" i="1"/>
  <c r="J76" i="1"/>
  <c r="K76" i="1"/>
  <c r="H76" i="1"/>
  <c r="H40" i="1"/>
  <c r="J40" i="1"/>
  <c r="J39" i="1" s="1"/>
  <c r="K40" i="1"/>
  <c r="K39" i="1" s="1"/>
  <c r="H31" i="1"/>
  <c r="K31" i="1"/>
  <c r="K30" i="1" s="1"/>
  <c r="J31" i="1"/>
  <c r="J30" i="1" s="1"/>
  <c r="K46" i="1"/>
  <c r="H46" i="1"/>
  <c r="J46" i="1"/>
  <c r="J73" i="1"/>
  <c r="J72" i="1" s="1"/>
  <c r="K73" i="1"/>
  <c r="K72" i="1" s="1"/>
  <c r="H73" i="1"/>
  <c r="K19" i="1"/>
  <c r="H19" i="1"/>
  <c r="J19" i="1"/>
  <c r="K43" i="1"/>
  <c r="K42" i="1" s="1"/>
  <c r="J43" i="1"/>
  <c r="J42" i="1" s="1"/>
  <c r="H43" i="1"/>
  <c r="H17" i="1"/>
  <c r="J17" i="1"/>
  <c r="K17" i="1"/>
  <c r="K14" i="1" s="1"/>
  <c r="H50" i="1"/>
  <c r="K50" i="1"/>
  <c r="J50" i="1"/>
  <c r="H12" i="1"/>
  <c r="J12" i="1"/>
  <c r="J11" i="1" s="1"/>
  <c r="H7" i="1"/>
  <c r="J7" i="1"/>
  <c r="K7" i="1"/>
  <c r="H52" i="1"/>
  <c r="J52" i="1"/>
  <c r="K52" i="1"/>
  <c r="H60" i="1"/>
  <c r="J60" i="1"/>
  <c r="K60" i="1"/>
  <c r="I37" i="1"/>
  <c r="J80" i="1"/>
  <c r="H80" i="1"/>
  <c r="K80" i="1"/>
  <c r="J58" i="1"/>
  <c r="H58" i="1"/>
  <c r="K58" i="1"/>
  <c r="K70" i="1"/>
  <c r="K69" i="1" s="1"/>
  <c r="J70" i="1"/>
  <c r="J69" i="1" s="1"/>
  <c r="H70" i="1"/>
  <c r="I78" i="1" l="1"/>
  <c r="K67" i="1"/>
  <c r="K64" i="1" s="1"/>
  <c r="H67" i="1"/>
  <c r="J67" i="1"/>
  <c r="J64" i="1" s="1"/>
  <c r="J14" i="1"/>
  <c r="I34" i="1"/>
  <c r="H37" i="1"/>
  <c r="J37" i="1"/>
  <c r="J36" i="1" s="1"/>
  <c r="K37" i="1"/>
  <c r="K36" i="1" s="1"/>
  <c r="H56" i="1"/>
  <c r="J56" i="1"/>
  <c r="K56" i="1"/>
  <c r="I25" i="1"/>
  <c r="J45" i="1"/>
  <c r="K45" i="1"/>
  <c r="H28" i="1"/>
  <c r="J28" i="1"/>
  <c r="J27" i="1" s="1"/>
  <c r="K28" i="1"/>
  <c r="K27" i="1" s="1"/>
  <c r="I22" i="1" l="1"/>
  <c r="H22" i="1"/>
  <c r="K22" i="1"/>
  <c r="K21" i="1" s="1"/>
  <c r="J22" i="1"/>
  <c r="J21" i="1" s="1"/>
  <c r="J25" i="1"/>
  <c r="J24" i="1" s="1"/>
  <c r="H25" i="1"/>
  <c r="K25" i="1"/>
  <c r="K24" i="1" s="1"/>
  <c r="K34" i="1"/>
  <c r="K33" i="1" s="1"/>
  <c r="J34" i="1"/>
  <c r="J33" i="1" s="1"/>
  <c r="H34" i="1"/>
  <c r="K78" i="1"/>
  <c r="K75" i="1" s="1"/>
  <c r="J78" i="1"/>
  <c r="J75" i="1" s="1"/>
  <c r="H78" i="1"/>
  <c r="I5" i="1" l="1"/>
  <c r="K5" i="1" l="1"/>
  <c r="K4" i="1" s="1"/>
  <c r="K106" i="1" s="1"/>
  <c r="J5" i="1"/>
  <c r="J4" i="1" s="1"/>
  <c r="J106" i="1" s="1"/>
  <c r="I106" i="1"/>
  <c r="H5" i="1"/>
  <c r="K109" i="1" l="1"/>
  <c r="K108" i="1"/>
  <c r="J109" i="1"/>
  <c r="J108" i="1"/>
  <c r="K110" i="1" l="1"/>
  <c r="I108" i="1"/>
  <c r="J110" i="1"/>
  <c r="I109" i="1"/>
</calcChain>
</file>

<file path=xl/sharedStrings.xml><?xml version="1.0" encoding="utf-8"?>
<sst xmlns="http://schemas.openxmlformats.org/spreadsheetml/2006/main" count="216" uniqueCount="106">
  <si>
    <t>CONCESSIONÁRIA:</t>
  </si>
  <si>
    <t>MRS LOGÍSTICA</t>
  </si>
  <si>
    <t>EQUIPE EXECUTORA:</t>
  </si>
  <si>
    <t>CANTARIA CONSERVAÇÃO E RESTAURO LTDA</t>
  </si>
  <si>
    <t>Previsão de início:</t>
  </si>
  <si>
    <t>TÍTULO DO PROJETO:</t>
  </si>
  <si>
    <t>RESTAURO 2º ANDAR DO MUSEU FERROVIÁRIO E PRÉDIO ANEXO</t>
  </si>
  <si>
    <t>LOCAL DE EXECUÇÃO:</t>
  </si>
  <si>
    <t xml:space="preserve">JUIZ DE FORA - MG </t>
  </si>
  <si>
    <t>Prazo de execução:</t>
  </si>
  <si>
    <t>12 MESES</t>
  </si>
  <si>
    <r>
      <rPr>
        <b/>
        <sz val="10"/>
        <color rgb="FFFFFFFF"/>
        <rFont val="Times New Roman"/>
        <family val="1"/>
      </rPr>
      <t>ITEM</t>
    </r>
  </si>
  <si>
    <r>
      <rPr>
        <b/>
        <sz val="10"/>
        <color rgb="FFFFFFFF"/>
        <rFont val="Times New Roman"/>
        <family val="1"/>
      </rPr>
      <t>ELEMENTOS</t>
    </r>
  </si>
  <si>
    <r>
      <rPr>
        <b/>
        <sz val="10"/>
        <color rgb="FFFFFFFF"/>
        <rFont val="Times New Roman"/>
        <family val="1"/>
      </rPr>
      <t>CRONOGRAMA</t>
    </r>
  </si>
  <si>
    <t>UNIDADE</t>
  </si>
  <si>
    <r>
      <rPr>
        <b/>
        <sz val="10"/>
        <color rgb="FFFFFFFF"/>
        <rFont val="Times New Roman"/>
        <family val="1"/>
      </rPr>
      <t>QUANTIDADE (A)</t>
    </r>
  </si>
  <si>
    <t>OCORRÊNCIA</t>
  </si>
  <si>
    <r>
      <rPr>
        <b/>
        <sz val="10"/>
        <color rgb="FFFFFFFF"/>
        <rFont val="Times New Roman"/>
        <family val="1"/>
      </rPr>
      <t>CUSTO UNITÁRIO (R$) (B)</t>
    </r>
  </si>
  <si>
    <r>
      <rPr>
        <b/>
        <sz val="10"/>
        <color rgb="FFFFFFFF"/>
        <rFont val="Times New Roman"/>
        <family val="1"/>
      </rPr>
      <t>TOTAL (AxB)</t>
    </r>
  </si>
  <si>
    <t>ANO 4</t>
  </si>
  <si>
    <t>ANO 5</t>
  </si>
  <si>
    <t xml:space="preserve">SERVIÇOS PRELIMINARES </t>
  </si>
  <si>
    <t>1.1</t>
  </si>
  <si>
    <t>MOBILIZAÇÃO E DESMOBILIZAÇÃO DE OBRA</t>
  </si>
  <si>
    <t>físico</t>
  </si>
  <si>
    <t>mês</t>
  </si>
  <si>
    <t>financeiro</t>
  </si>
  <si>
    <t>1.2</t>
  </si>
  <si>
    <t xml:space="preserve">EQUIPE TÉCNICA DE OBRA E INFRAESTRUTURA </t>
  </si>
  <si>
    <t>1.3</t>
  </si>
  <si>
    <t>ACESSOS E PROTEÇÕES</t>
  </si>
  <si>
    <t>2</t>
  </si>
  <si>
    <t>DEMOLIÇÕES</t>
  </si>
  <si>
    <t>m³</t>
  </si>
  <si>
    <t xml:space="preserve">COBERTURA </t>
  </si>
  <si>
    <t>3.1</t>
  </si>
  <si>
    <t>TELHAMENTO BARRO</t>
  </si>
  <si>
    <t>m²</t>
  </si>
  <si>
    <t>3.2</t>
  </si>
  <si>
    <t>TELHAMENTO FIBROCIMENTO</t>
  </si>
  <si>
    <t>3.3</t>
  </si>
  <si>
    <t xml:space="preserve">CALHAS E CONDUTORES </t>
  </si>
  <si>
    <t>m</t>
  </si>
  <si>
    <t>4</t>
  </si>
  <si>
    <t>MARQUISE</t>
  </si>
  <si>
    <t>5</t>
  </si>
  <si>
    <t>ALVENARIA E REVESTIMENTOS de PAREDES</t>
  </si>
  <si>
    <t>6</t>
  </si>
  <si>
    <t xml:space="preserve">ELEVADOR </t>
  </si>
  <si>
    <t>und</t>
  </si>
  <si>
    <t xml:space="preserve">FORRO MODULAR DE LÂ </t>
  </si>
  <si>
    <t xml:space="preserve">ESQUADRIAS </t>
  </si>
  <si>
    <t xml:space="preserve">LOUÇAS, METAIS E ACABAMENTOS GERAIS </t>
  </si>
  <si>
    <t>INSTALAÇÃO DE ÁGUA</t>
  </si>
  <si>
    <t>11</t>
  </si>
  <si>
    <t>INSTALAÇÃO DE ESGOTO</t>
  </si>
  <si>
    <t>INSTALAÇÕES ELÉTRICAS E SPDA</t>
  </si>
  <si>
    <t>12.1</t>
  </si>
  <si>
    <t>PERFILADO</t>
  </si>
  <si>
    <t>12.2</t>
  </si>
  <si>
    <t xml:space="preserve">ELETRODUTOS METÁLICOS </t>
  </si>
  <si>
    <t>12.3</t>
  </si>
  <si>
    <t>CONDULETES E CAIXAS DE PASSAGEM METÁLICA</t>
  </si>
  <si>
    <t>12.4</t>
  </si>
  <si>
    <t>CONDUTORES</t>
  </si>
  <si>
    <t>12.5</t>
  </si>
  <si>
    <t>TOMADAS E INTERRUPTORES</t>
  </si>
  <si>
    <t>cj</t>
  </si>
  <si>
    <t>12.6</t>
  </si>
  <si>
    <t>LUMINÁRIA</t>
  </si>
  <si>
    <t>12.7</t>
  </si>
  <si>
    <t>QUADRO DE DISTRIBUIÇÃO</t>
  </si>
  <si>
    <t>12.8</t>
  </si>
  <si>
    <t>ATERRAMENTO</t>
  </si>
  <si>
    <t>12.9</t>
  </si>
  <si>
    <t>INFRAESTRUTURA ALIMENTAÇÃO</t>
  </si>
  <si>
    <t xml:space="preserve">AR CONDICIONADO </t>
  </si>
  <si>
    <t>13.1</t>
  </si>
  <si>
    <t xml:space="preserve">EQUIPAMENTO AR CONDICIONADO </t>
  </si>
  <si>
    <t>13.2</t>
  </si>
  <si>
    <t>TUBULAÇÃO/ELETRICA</t>
  </si>
  <si>
    <t>SPCI / DIVERSOS</t>
  </si>
  <si>
    <t xml:space="preserve">PREDIO ANEXO </t>
  </si>
  <si>
    <t>15.1</t>
  </si>
  <si>
    <t xml:space="preserve">DEMOLIÇÃO </t>
  </si>
  <si>
    <t>COBERTURA</t>
  </si>
  <si>
    <t>16.1</t>
  </si>
  <si>
    <t>REVISÃO GERAL NO TELHADO DE TELHAS FRANCESAS COM TROCA DE TELHAS QUEBRADAS E MADEIRAMENTO DANIFICADO, UTILIZANDO MESMO PADRÃO DE MADEIRA E A MESMA BITOLA DE TAMANHO</t>
  </si>
  <si>
    <t>16.2</t>
  </si>
  <si>
    <t>MARQUISES</t>
  </si>
  <si>
    <t>16.3</t>
  </si>
  <si>
    <t>CALHAS E CONDUTORES</t>
  </si>
  <si>
    <t>FORRO</t>
  </si>
  <si>
    <t>PISO</t>
  </si>
  <si>
    <t xml:space="preserve">ALVENARIA </t>
  </si>
  <si>
    <t>ESQUADRIAS</t>
  </si>
  <si>
    <t>21</t>
  </si>
  <si>
    <t xml:space="preserve">DESMOBILIZAÇÃO </t>
  </si>
  <si>
    <t xml:space="preserve">GERENCIAMENTO E FISCALIZAÇÃO </t>
  </si>
  <si>
    <t xml:space="preserve">COMUNICAÇÃO </t>
  </si>
  <si>
    <t xml:space="preserve">CUSTOS ADMNISTRATIVOS </t>
  </si>
  <si>
    <t>TOTAIS</t>
  </si>
  <si>
    <t>25</t>
  </si>
  <si>
    <t>26</t>
  </si>
  <si>
    <t>CUSTOS ADMNISTRATIVOS CONCESSIONÁRIA</t>
  </si>
  <si>
    <t>TAXA RESERVA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</si>
</sst>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\,##0\.00_);_(&quot;R$ &quot;* \(#\,##0\.00\);_(&quot;R$ &quot;* &quot;-&quot;??_);_(@_)"/>
    <numFmt numFmtId="166" formatCode="_(&quot;R$ &quot;* #,##0.00_);_(&quot;R$ &quot;* \(#,##0.00\);_(&quot;R$ &quot;* &quot;-&quot;??_);_(@_)"/>
    <numFmt numFmtId="167" formatCode="#,##0.0000000000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color rgb="FF000000"/>
      <name val="Times New Roman"/>
      <family val="1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b/>
      <sz val="18"/>
      <color theme="3"/>
      <name val="Cambria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FFFF"/>
      <name val="Times New Roman"/>
      <family val="1"/>
    </font>
    <font>
      <b/>
      <sz val="10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C55811"/>
      </patternFill>
    </fill>
    <fill>
      <patternFill patternType="solid">
        <fgColor rgb="FFFBE3D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4" fillId="5" borderId="1" applyNumberFormat="0" applyAlignment="0" applyProtection="0"/>
    <xf numFmtId="0" fontId="5" fillId="6" borderId="2" applyNumberFormat="0" applyAlignment="0" applyProtection="0"/>
    <xf numFmtId="0" fontId="6" fillId="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4" fontId="11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7" borderId="3" applyNumberFormat="0" applyFont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85">
    <xf numFmtId="0" fontId="0" fillId="0" borderId="0" xfId="0" applyAlignment="1">
      <alignment horizontal="left" vertical="top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6" fillId="4" borderId="6" xfId="0" applyNumberFormat="1" applyFont="1" applyFill="1" applyBorder="1" applyAlignment="1">
      <alignment horizontal="center" vertical="center" wrapText="1"/>
    </xf>
    <xf numFmtId="9" fontId="19" fillId="3" borderId="6" xfId="0" applyNumberFormat="1" applyFont="1" applyFill="1" applyBorder="1" applyAlignment="1">
      <alignment horizontal="center" vertical="center" wrapText="1"/>
    </xf>
    <xf numFmtId="49" fontId="19" fillId="0" borderId="6" xfId="19" applyNumberFormat="1" applyFont="1" applyFill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/>
    </xf>
    <xf numFmtId="49" fontId="15" fillId="4" borderId="6" xfId="0" applyNumberFormat="1" applyFont="1" applyFill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164" fontId="15" fillId="4" borderId="6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center"/>
    </xf>
    <xf numFmtId="49" fontId="15" fillId="2" borderId="5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6" fillId="4" borderId="6" xfId="0" applyNumberFormat="1" applyFont="1" applyFill="1" applyBorder="1" applyAlignment="1">
      <alignment horizontal="center" vertical="center" shrinkToFit="1"/>
    </xf>
    <xf numFmtId="49" fontId="14" fillId="0" borderId="0" xfId="0" applyNumberFormat="1" applyFont="1" applyAlignment="1">
      <alignment horizontal="center" vertical="center"/>
    </xf>
    <xf numFmtId="44" fontId="14" fillId="0" borderId="0" xfId="0" applyNumberFormat="1" applyFont="1" applyAlignment="1">
      <alignment horizontal="left" vertical="center"/>
    </xf>
    <xf numFmtId="167" fontId="14" fillId="0" borderId="0" xfId="0" applyNumberFormat="1" applyFont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shrinkToFit="1"/>
    </xf>
    <xf numFmtId="17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5" fillId="0" borderId="7" xfId="0" applyNumberFormat="1" applyFont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4" fontId="16" fillId="4" borderId="6" xfId="0" applyNumberFormat="1" applyFont="1" applyFill="1" applyBorder="1" applyAlignment="1">
      <alignment horizontal="center" vertical="center" wrapText="1"/>
    </xf>
    <xf numFmtId="44" fontId="15" fillId="4" borderId="6" xfId="0" applyNumberFormat="1" applyFont="1" applyFill="1" applyBorder="1" applyAlignment="1">
      <alignment horizontal="center" vertical="center" wrapText="1"/>
    </xf>
    <xf numFmtId="44" fontId="15" fillId="0" borderId="7" xfId="0" applyNumberFormat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9" fontId="19" fillId="8" borderId="6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left" vertical="center" wrapText="1"/>
    </xf>
    <xf numFmtId="44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3" fillId="0" borderId="6" xfId="0" applyNumberFormat="1" applyFont="1" applyBorder="1" applyAlignment="1">
      <alignment horizontal="center" vertical="center" shrinkToFit="1"/>
    </xf>
    <xf numFmtId="49" fontId="3" fillId="0" borderId="6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4" fontId="3" fillId="0" borderId="6" xfId="0" applyNumberFormat="1" applyFont="1" applyBorder="1" applyAlignment="1">
      <alignment horizontal="left" vertical="center"/>
    </xf>
    <xf numFmtId="4" fontId="19" fillId="0" borderId="6" xfId="15" applyFont="1" applyBorder="1" applyAlignment="1">
      <alignment horizontal="center" vertical="center" wrapText="1"/>
    </xf>
    <xf numFmtId="44" fontId="19" fillId="0" borderId="6" xfId="0" applyNumberFormat="1" applyFont="1" applyBorder="1" applyAlignment="1">
      <alignment horizontal="center" vertical="center"/>
    </xf>
    <xf numFmtId="44" fontId="19" fillId="0" borderId="6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4" fontId="3" fillId="4" borderId="6" xfId="0" applyNumberFormat="1" applyFont="1" applyFill="1" applyBorder="1" applyAlignment="1">
      <alignment horizontal="left" vertical="center" wrapText="1"/>
    </xf>
    <xf numFmtId="44" fontId="3" fillId="0" borderId="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9" fontId="3" fillId="8" borderId="6" xfId="0" applyNumberFormat="1" applyFont="1" applyFill="1" applyBorder="1" applyAlignment="1">
      <alignment horizontal="center" vertical="center" shrinkToFi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4" fontId="3" fillId="0" borderId="7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10" fontId="3" fillId="4" borderId="6" xfId="0" applyNumberFormat="1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37">
    <cellStyle name="Cálculo" xfId="3" builtinId="22" customBuiltin="1"/>
    <cellStyle name="Entrada" xfId="1" builtinId="20" customBuiltin="1"/>
    <cellStyle name="Moeda 2" xfId="8" xr:uid="{00000000-0005-0000-0000-000002000000}"/>
    <cellStyle name="Moeda 2 2" xfId="35" xr:uid="{00000000-0005-0000-0000-000003000000}"/>
    <cellStyle name="Moeda 3" xfId="30" xr:uid="{00000000-0005-0000-0000-000004000000}"/>
    <cellStyle name="Moeda 4" xfId="11" xr:uid="{00000000-0005-0000-0000-000005000000}"/>
    <cellStyle name="Moeda 5" xfId="12" xr:uid="{00000000-0005-0000-0000-000006000000}"/>
    <cellStyle name="Normal" xfId="0" builtinId="0"/>
    <cellStyle name="Normal 2" xfId="13" xr:uid="{00000000-0005-0000-0000-000008000000}"/>
    <cellStyle name="Normal 2 2" xfId="14" xr:uid="{00000000-0005-0000-0000-000009000000}"/>
    <cellStyle name="Normal 3" xfId="7" xr:uid="{00000000-0005-0000-0000-00000A000000}"/>
    <cellStyle name="Normal_PQ - FOLHA INTERNA" xfId="15" xr:uid="{00000000-0005-0000-0000-00000B000000}"/>
    <cellStyle name="Nota 2" xfId="27" xr:uid="{00000000-0005-0000-0000-00000C000000}"/>
    <cellStyle name="Porcentagem 2" xfId="16" xr:uid="{00000000-0005-0000-0000-00000D000000}"/>
    <cellStyle name="Saída" xfId="2" builtinId="21" customBuiltin="1"/>
    <cellStyle name="Separador de milhares 2" xfId="17" xr:uid="{00000000-0005-0000-0000-00000F000000}"/>
    <cellStyle name="Separador de milhares 2 2" xfId="10" xr:uid="{00000000-0005-0000-0000-000010000000}"/>
    <cellStyle name="Separador de milhares 2 2 2" xfId="21" xr:uid="{00000000-0005-0000-0000-000011000000}"/>
    <cellStyle name="Separador de milhares 2 2 2 2" xfId="32" xr:uid="{00000000-0005-0000-0000-000012000000}"/>
    <cellStyle name="Separador de milhares 3" xfId="18" xr:uid="{00000000-0005-0000-0000-000013000000}"/>
    <cellStyle name="Separador de milhares 3 2" xfId="22" xr:uid="{00000000-0005-0000-0000-000014000000}"/>
    <cellStyle name="Separador de milhares 3 2 2" xfId="33" xr:uid="{00000000-0005-0000-0000-000015000000}"/>
    <cellStyle name="Texto de Aviso" xfId="4" builtinId="11" customBuiltin="1"/>
    <cellStyle name="Texto Explicativo" xfId="5" builtinId="53" customBuiltin="1"/>
    <cellStyle name="Título 5" xfId="28" xr:uid="{00000000-0005-0000-0000-000018000000}"/>
    <cellStyle name="Total" xfId="6" builtinId="25" customBuiltin="1"/>
    <cellStyle name="Vírgula 2" xfId="19" xr:uid="{00000000-0005-0000-0000-00001A000000}"/>
    <cellStyle name="Vírgula 2 2" xfId="9" xr:uid="{00000000-0005-0000-0000-00001B000000}"/>
    <cellStyle name="Vírgula 2 2 2" xfId="24" xr:uid="{00000000-0005-0000-0000-00001C000000}"/>
    <cellStyle name="Vírgula 2 2 2 2" xfId="36" xr:uid="{00000000-0005-0000-0000-00001D000000}"/>
    <cellStyle name="Vírgula 2 2 3" xfId="26" xr:uid="{00000000-0005-0000-0000-00001E000000}"/>
    <cellStyle name="Vírgula 2 2 4" xfId="31" xr:uid="{00000000-0005-0000-0000-00001F000000}"/>
    <cellStyle name="Vírgula 3" xfId="23" xr:uid="{00000000-0005-0000-0000-000020000000}"/>
    <cellStyle name="Vírgula 3 2" xfId="34" xr:uid="{00000000-0005-0000-0000-000021000000}"/>
    <cellStyle name="Vírgula 4" xfId="25" xr:uid="{00000000-0005-0000-0000-000022000000}"/>
    <cellStyle name="Vírgula 5" xfId="20" xr:uid="{00000000-0005-0000-0000-000023000000}"/>
    <cellStyle name="Vírgula 6" xfId="29" xr:uid="{00000000-0005-0000-0000-000024000000}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30025853\Downloads\Projeto%20Museu%20JF\Projeto%20Museu%20JF\Anexo%20VI%20-%20Or&#231;amento%20Detalhado_R02.Xlsx" TargetMode="External"/><Relationship Id="rId1" Type="http://schemas.openxmlformats.org/officeDocument/2006/relationships/externalLinkPath" Target="/Users/30025853/Downloads/Projeto%20Museu%20JF/Projeto%20Museu%20JF/Anexo%20VI%20-%20Or&#231;amento%20Detalhado_R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ula/AppData/Roaming/Microsoft/Excel/Anexo%20VI%20-%20Or&#231;amento%20Detalhado_R02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CFF"/>
      <sheetName val="COMPOSIÇÕES"/>
    </sheetNames>
    <sheetDataSet>
      <sheetData sheetId="0">
        <row r="8">
          <cell r="I8">
            <v>42607.061995428005</v>
          </cell>
        </row>
        <row r="13">
          <cell r="I13">
            <v>641869.79999999993</v>
          </cell>
        </row>
        <row r="20">
          <cell r="I20">
            <v>275524.07500000001</v>
          </cell>
        </row>
        <row r="28">
          <cell r="I28">
            <v>63989.926999999996</v>
          </cell>
        </row>
        <row r="46">
          <cell r="I46">
            <v>85613.185300000026</v>
          </cell>
        </row>
        <row r="61">
          <cell r="I61">
            <v>17153.225079999997</v>
          </cell>
        </row>
        <row r="68">
          <cell r="I68">
            <v>31360.550319999998</v>
          </cell>
        </row>
        <row r="74">
          <cell r="I74">
            <v>156959.32096000001</v>
          </cell>
        </row>
        <row r="85">
          <cell r="I85">
            <v>1536718.0458160003</v>
          </cell>
        </row>
        <row r="103">
          <cell r="I103">
            <v>317173.77769999998</v>
          </cell>
        </row>
        <row r="114">
          <cell r="I114">
            <v>6446.6350000000002</v>
          </cell>
        </row>
        <row r="116">
          <cell r="I116">
            <v>338180.40296000009</v>
          </cell>
        </row>
        <row r="143">
          <cell r="I143">
            <v>27156.547099999996</v>
          </cell>
        </row>
        <row r="163">
          <cell r="I163">
            <v>52591.965400000008</v>
          </cell>
        </row>
        <row r="187">
          <cell r="I187">
            <v>10070.2034</v>
          </cell>
        </row>
        <row r="214">
          <cell r="I214">
            <v>17794.2</v>
          </cell>
        </row>
        <row r="217">
          <cell r="I217">
            <v>80149.56</v>
          </cell>
        </row>
        <row r="219">
          <cell r="I219">
            <v>24374.179999999997</v>
          </cell>
        </row>
        <row r="223">
          <cell r="I223">
            <v>254116.12</v>
          </cell>
        </row>
        <row r="230">
          <cell r="I230">
            <v>20256.940000000002</v>
          </cell>
        </row>
        <row r="238">
          <cell r="I238">
            <v>42108.090000000004</v>
          </cell>
        </row>
        <row r="243">
          <cell r="I243">
            <v>18747.61</v>
          </cell>
        </row>
        <row r="264">
          <cell r="I264">
            <v>118209.23999999999</v>
          </cell>
        </row>
        <row r="301">
          <cell r="I301">
            <v>234099.42199999999</v>
          </cell>
        </row>
        <row r="313">
          <cell r="I313">
            <v>74854.98</v>
          </cell>
        </row>
        <row r="317">
          <cell r="I317">
            <v>65882.5573</v>
          </cell>
        </row>
        <row r="324">
          <cell r="I324">
            <v>5840.96</v>
          </cell>
        </row>
        <row r="328">
          <cell r="I328">
            <v>30384.303920000002</v>
          </cell>
        </row>
        <row r="337">
          <cell r="I337">
            <v>154899.11408</v>
          </cell>
        </row>
        <row r="351">
          <cell r="I351">
            <v>96113.786079999991</v>
          </cell>
        </row>
        <row r="362">
          <cell r="I362">
            <v>14476.986000000001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FF"/>
      <sheetName val="COMPOSIÇÕES"/>
    </sheetNames>
    <sheetDataSet>
      <sheetData sheetId="0">
        <row r="366">
          <cell r="I366">
            <v>14838.525</v>
          </cell>
        </row>
        <row r="370">
          <cell r="I370">
            <v>3305.9639999999999</v>
          </cell>
        </row>
        <row r="373">
          <cell r="I373">
            <v>270254.00628600002</v>
          </cell>
        </row>
        <row r="381">
          <cell r="I381">
            <v>36540.667011999998</v>
          </cell>
        </row>
        <row r="394">
          <cell r="I394">
            <v>12390</v>
          </cell>
        </row>
        <row r="399">
          <cell r="I399">
            <v>428538.36</v>
          </cell>
        </row>
        <row r="403">
          <cell r="I403">
            <v>65000</v>
          </cell>
        </row>
        <row r="409">
          <cell r="I409">
            <v>98400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0"/>
  <sheetViews>
    <sheetView tabSelected="1" zoomScale="85" zoomScaleNormal="85" workbookViewId="0">
      <pane ySplit="3" topLeftCell="A91" activePane="bottomLeft" state="frozen"/>
      <selection pane="bottomLeft" activeCell="K110" sqref="K110"/>
    </sheetView>
  </sheetViews>
  <sheetFormatPr defaultColWidth="9.33203125" defaultRowHeight="13.2" x14ac:dyDescent="0.25"/>
  <cols>
    <col min="1" max="1" width="25.77734375" style="20" bestFit="1" customWidth="1"/>
    <col min="2" max="2" width="62" style="4" customWidth="1"/>
    <col min="3" max="3" width="10.33203125" style="4" customWidth="1"/>
    <col min="4" max="4" width="18.77734375" style="4" bestFit="1" customWidth="1"/>
    <col min="5" max="5" width="13" style="1" customWidth="1"/>
    <col min="6" max="6" width="20.109375" style="1" customWidth="1"/>
    <col min="7" max="7" width="17.109375" style="1" customWidth="1"/>
    <col min="8" max="8" width="22.44140625" style="4" customWidth="1"/>
    <col min="9" max="9" width="18.6640625" style="1" bestFit="1" customWidth="1"/>
    <col min="10" max="11" width="17.109375" style="1" bestFit="1" customWidth="1"/>
    <col min="12" max="12" width="21.109375" style="21" bestFit="1" customWidth="1"/>
    <col min="13" max="13" width="16.77734375" style="21" bestFit="1" customWidth="1"/>
    <col min="14" max="14" width="17.44140625" style="22" bestFit="1" customWidth="1"/>
    <col min="15" max="16384" width="9.33203125" style="4"/>
  </cols>
  <sheetData>
    <row r="1" spans="1:14" x14ac:dyDescent="0.25">
      <c r="A1" s="16" t="s">
        <v>0</v>
      </c>
      <c r="B1" s="3" t="s">
        <v>1</v>
      </c>
      <c r="C1" s="49"/>
      <c r="D1" s="3"/>
      <c r="E1" s="2" t="s">
        <v>2</v>
      </c>
      <c r="F1" s="3" t="s">
        <v>3</v>
      </c>
      <c r="G1" s="35"/>
      <c r="H1" s="2" t="s">
        <v>4</v>
      </c>
      <c r="I1" s="30">
        <v>45717</v>
      </c>
      <c r="J1" s="59"/>
      <c r="K1" s="59"/>
      <c r="L1" s="47"/>
      <c r="M1" s="47"/>
      <c r="N1" s="48"/>
    </row>
    <row r="2" spans="1:14" x14ac:dyDescent="0.25">
      <c r="A2" s="16" t="s">
        <v>5</v>
      </c>
      <c r="B2" s="3" t="s">
        <v>6</v>
      </c>
      <c r="C2" s="49"/>
      <c r="D2" s="3"/>
      <c r="E2" s="2" t="s">
        <v>7</v>
      </c>
      <c r="F2" s="3" t="s">
        <v>8</v>
      </c>
      <c r="G2" s="35"/>
      <c r="H2" s="2" t="s">
        <v>9</v>
      </c>
      <c r="I2" s="31" t="s">
        <v>10</v>
      </c>
      <c r="J2" s="59"/>
      <c r="K2" s="59"/>
      <c r="L2" s="47"/>
      <c r="M2" s="47"/>
      <c r="N2" s="48"/>
    </row>
    <row r="3" spans="1:14" s="1" customFormat="1" ht="26.4" x14ac:dyDescent="0.25">
      <c r="A3" s="17" t="s">
        <v>11</v>
      </c>
      <c r="B3" s="81" t="s">
        <v>12</v>
      </c>
      <c r="C3" s="81"/>
      <c r="D3" s="5" t="s">
        <v>13</v>
      </c>
      <c r="E3" s="6" t="s">
        <v>14</v>
      </c>
      <c r="F3" s="5" t="s">
        <v>15</v>
      </c>
      <c r="G3" s="7" t="s">
        <v>16</v>
      </c>
      <c r="H3" s="5" t="s">
        <v>17</v>
      </c>
      <c r="I3" s="5" t="s">
        <v>18</v>
      </c>
      <c r="J3" s="6" t="s">
        <v>19</v>
      </c>
      <c r="K3" s="6" t="s">
        <v>20</v>
      </c>
      <c r="L3" s="60"/>
      <c r="M3" s="60"/>
      <c r="N3" s="61"/>
    </row>
    <row r="4" spans="1:14" x14ac:dyDescent="0.25">
      <c r="A4" s="12">
        <v>1</v>
      </c>
      <c r="B4" s="82" t="s">
        <v>21</v>
      </c>
      <c r="C4" s="83"/>
      <c r="D4" s="40"/>
      <c r="E4" s="62"/>
      <c r="F4" s="63"/>
      <c r="G4" s="63"/>
      <c r="H4" s="64"/>
      <c r="I4" s="37"/>
      <c r="J4" s="8">
        <f>SUM(J5+J7+J9)</f>
        <v>335904.32785470027</v>
      </c>
      <c r="K4" s="8">
        <f>SUM(K5+K7+K9)</f>
        <v>624096.60914072767</v>
      </c>
      <c r="L4" s="47"/>
      <c r="M4" s="47"/>
      <c r="N4" s="48"/>
    </row>
    <row r="5" spans="1:14" x14ac:dyDescent="0.25">
      <c r="A5" s="18" t="s">
        <v>22</v>
      </c>
      <c r="B5" s="84" t="s">
        <v>23</v>
      </c>
      <c r="C5" s="84"/>
      <c r="D5" s="23" t="s">
        <v>24</v>
      </c>
      <c r="E5" s="36" t="s">
        <v>25</v>
      </c>
      <c r="F5" s="45">
        <v>12</v>
      </c>
      <c r="G5" s="45">
        <v>1</v>
      </c>
      <c r="H5" s="46">
        <f>I5/(F5*G5)</f>
        <v>3550.5884996190002</v>
      </c>
      <c r="I5" s="44">
        <f>[1]ORÇAMENTO!$I$8</f>
        <v>42607.061995428005</v>
      </c>
      <c r="J5" s="33">
        <f>J6*$I$5</f>
        <v>14908.210992200258</v>
      </c>
      <c r="K5" s="33">
        <f>K6*$I$5</f>
        <v>27698.851003227745</v>
      </c>
      <c r="L5" s="47"/>
      <c r="M5" s="47"/>
      <c r="N5" s="48"/>
    </row>
    <row r="6" spans="1:14" x14ac:dyDescent="0.25">
      <c r="A6" s="18"/>
      <c r="B6" s="75"/>
      <c r="C6" s="84"/>
      <c r="D6" s="23" t="s">
        <v>26</v>
      </c>
      <c r="E6" s="36"/>
      <c r="F6" s="45"/>
      <c r="G6" s="45"/>
      <c r="H6" s="44"/>
      <c r="I6" s="50"/>
      <c r="J6" s="41">
        <v>0.34989999999999999</v>
      </c>
      <c r="K6" s="41">
        <v>0.65010000000000001</v>
      </c>
      <c r="L6" s="47"/>
      <c r="M6" s="47"/>
      <c r="N6" s="48"/>
    </row>
    <row r="7" spans="1:14" x14ac:dyDescent="0.25">
      <c r="A7" s="18" t="s">
        <v>27</v>
      </c>
      <c r="B7" s="75" t="s">
        <v>28</v>
      </c>
      <c r="C7" s="75"/>
      <c r="D7" s="23" t="s">
        <v>24</v>
      </c>
      <c r="E7" s="36" t="s">
        <v>25</v>
      </c>
      <c r="F7" s="45">
        <v>12</v>
      </c>
      <c r="G7" s="45">
        <v>1</v>
      </c>
      <c r="H7" s="46">
        <f>I7/(F7*G7)</f>
        <v>53489.149999999994</v>
      </c>
      <c r="I7" s="44">
        <f>[1]ORÇAMENTO!$I$13</f>
        <v>641869.79999999993</v>
      </c>
      <c r="J7" s="33">
        <f>J8*$I$7</f>
        <v>224590.24301999997</v>
      </c>
      <c r="K7" s="33">
        <f>K8*$I$7</f>
        <v>417279.55697999994</v>
      </c>
      <c r="L7" s="47"/>
      <c r="M7" s="47"/>
      <c r="N7" s="48"/>
    </row>
    <row r="8" spans="1:14" x14ac:dyDescent="0.25">
      <c r="A8" s="18"/>
      <c r="B8" s="75"/>
      <c r="C8" s="75"/>
      <c r="D8" s="23" t="s">
        <v>26</v>
      </c>
      <c r="E8" s="52"/>
      <c r="F8" s="53"/>
      <c r="G8" s="53"/>
      <c r="H8" s="65"/>
      <c r="I8" s="50"/>
      <c r="J8" s="41">
        <v>0.34989999999999999</v>
      </c>
      <c r="K8" s="41">
        <v>0.65010000000000001</v>
      </c>
      <c r="L8" s="47"/>
      <c r="M8" s="47"/>
      <c r="N8" s="48"/>
    </row>
    <row r="9" spans="1:14" x14ac:dyDescent="0.25">
      <c r="A9" s="18" t="s">
        <v>29</v>
      </c>
      <c r="B9" s="75" t="s">
        <v>30</v>
      </c>
      <c r="C9" s="75"/>
      <c r="D9" s="23" t="s">
        <v>24</v>
      </c>
      <c r="E9" s="36" t="s">
        <v>25</v>
      </c>
      <c r="F9" s="45">
        <v>12</v>
      </c>
      <c r="G9" s="45">
        <v>1</v>
      </c>
      <c r="H9" s="46">
        <f>I9/(F9*G9)</f>
        <v>22960.339583333334</v>
      </c>
      <c r="I9" s="44">
        <f>[1]ORÇAMENTO!$I$20</f>
        <v>275524.07500000001</v>
      </c>
      <c r="J9" s="33">
        <f>J10*$I$9</f>
        <v>96405.873842500005</v>
      </c>
      <c r="K9" s="33">
        <f>K10*$I$9</f>
        <v>179118.20115750001</v>
      </c>
      <c r="L9" s="47"/>
      <c r="M9" s="47"/>
      <c r="N9" s="48"/>
    </row>
    <row r="10" spans="1:14" x14ac:dyDescent="0.25">
      <c r="A10" s="11"/>
      <c r="B10" s="75"/>
      <c r="C10" s="75"/>
      <c r="D10" s="23" t="s">
        <v>26</v>
      </c>
      <c r="E10" s="10"/>
      <c r="F10" s="53"/>
      <c r="G10" s="53"/>
      <c r="H10" s="54"/>
      <c r="I10" s="50"/>
      <c r="J10" s="41">
        <v>0.34989999999999999</v>
      </c>
      <c r="K10" s="41">
        <v>0.65010000000000001</v>
      </c>
      <c r="L10" s="47"/>
      <c r="M10" s="47"/>
      <c r="N10" s="48"/>
    </row>
    <row r="11" spans="1:14" x14ac:dyDescent="0.25">
      <c r="A11" s="19" t="s">
        <v>31</v>
      </c>
      <c r="B11" s="82" t="s">
        <v>32</v>
      </c>
      <c r="C11" s="83"/>
      <c r="D11" s="40"/>
      <c r="E11" s="62"/>
      <c r="F11" s="63"/>
      <c r="G11" s="63"/>
      <c r="H11" s="64"/>
      <c r="I11" s="37"/>
      <c r="J11" s="8">
        <f>SUM(J12)</f>
        <v>57590.934300000001</v>
      </c>
      <c r="K11" s="8">
        <f>SUM(K12)</f>
        <v>6398.9926999999998</v>
      </c>
      <c r="L11" s="47"/>
      <c r="M11" s="47"/>
      <c r="N11" s="48"/>
    </row>
    <row r="12" spans="1:14" x14ac:dyDescent="0.25">
      <c r="A12" s="29"/>
      <c r="B12" s="42"/>
      <c r="C12" s="66"/>
      <c r="D12" s="34" t="s">
        <v>24</v>
      </c>
      <c r="E12" s="36" t="s">
        <v>33</v>
      </c>
      <c r="F12" s="45">
        <v>732.1</v>
      </c>
      <c r="G12" s="45">
        <v>1</v>
      </c>
      <c r="H12" s="46">
        <f>I12/F12</f>
        <v>87.40599235077174</v>
      </c>
      <c r="I12" s="44">
        <f>[1]ORÇAMENTO!$I$28</f>
        <v>63989.926999999996</v>
      </c>
      <c r="J12" s="43">
        <f>J13*$I$12</f>
        <v>57590.934300000001</v>
      </c>
      <c r="K12" s="43">
        <f>K13*$I$12</f>
        <v>6398.9926999999998</v>
      </c>
      <c r="L12" s="47"/>
      <c r="M12" s="47"/>
      <c r="N12" s="48"/>
    </row>
    <row r="13" spans="1:14" x14ac:dyDescent="0.25">
      <c r="A13" s="18"/>
      <c r="B13" s="75"/>
      <c r="C13" s="75"/>
      <c r="D13" s="23" t="s">
        <v>26</v>
      </c>
      <c r="E13" s="52"/>
      <c r="F13" s="53"/>
      <c r="G13" s="53"/>
      <c r="H13" s="54"/>
      <c r="I13" s="50"/>
      <c r="J13" s="41">
        <v>0.9</v>
      </c>
      <c r="K13" s="9">
        <v>0.1</v>
      </c>
      <c r="L13" s="47"/>
      <c r="M13" s="47"/>
      <c r="N13" s="48"/>
    </row>
    <row r="14" spans="1:14" x14ac:dyDescent="0.25">
      <c r="A14" s="19">
        <v>3</v>
      </c>
      <c r="B14" s="80" t="s">
        <v>34</v>
      </c>
      <c r="C14" s="80"/>
      <c r="D14" s="40"/>
      <c r="E14" s="62"/>
      <c r="F14" s="63"/>
      <c r="G14" s="63"/>
      <c r="H14" s="64"/>
      <c r="I14" s="37"/>
      <c r="J14" s="8">
        <f>SUM(J15,J17,J19)</f>
        <v>67063.480350000013</v>
      </c>
      <c r="K14" s="8">
        <f>SUM(K15,K17,K19)</f>
        <v>67063.480350000013</v>
      </c>
      <c r="L14" s="47"/>
      <c r="M14" s="47"/>
      <c r="N14" s="48"/>
    </row>
    <row r="15" spans="1:14" s="49" customFormat="1" x14ac:dyDescent="0.25">
      <c r="A15" s="18" t="s">
        <v>35</v>
      </c>
      <c r="B15" s="75" t="s">
        <v>36</v>
      </c>
      <c r="C15" s="75"/>
      <c r="D15" s="34" t="s">
        <v>24</v>
      </c>
      <c r="E15" s="36" t="s">
        <v>37</v>
      </c>
      <c r="F15" s="45">
        <v>288.25</v>
      </c>
      <c r="G15" s="45">
        <v>1</v>
      </c>
      <c r="H15" s="46">
        <f>I15/F15</f>
        <v>297.01018317432795</v>
      </c>
      <c r="I15" s="44">
        <f>[1]ORÇAMENTO!$I$46</f>
        <v>85613.185300000026</v>
      </c>
      <c r="J15" s="43">
        <f>J16*$I$15</f>
        <v>42806.592650000013</v>
      </c>
      <c r="K15" s="43">
        <f>K16*$I$15</f>
        <v>42806.592650000013</v>
      </c>
      <c r="L15" s="47"/>
      <c r="M15" s="47"/>
      <c r="N15" s="48"/>
    </row>
    <row r="16" spans="1:14" s="49" customFormat="1" x14ac:dyDescent="0.25">
      <c r="A16" s="18"/>
      <c r="B16" s="75"/>
      <c r="C16" s="75"/>
      <c r="D16" s="23" t="s">
        <v>26</v>
      </c>
      <c r="E16" s="36"/>
      <c r="F16" s="45"/>
      <c r="G16" s="45"/>
      <c r="H16" s="46"/>
      <c r="I16" s="50"/>
      <c r="J16" s="41">
        <v>0.5</v>
      </c>
      <c r="K16" s="41">
        <v>0.5</v>
      </c>
      <c r="L16" s="47"/>
      <c r="M16" s="47"/>
      <c r="N16" s="48"/>
    </row>
    <row r="17" spans="1:14" s="49" customFormat="1" x14ac:dyDescent="0.25">
      <c r="A17" s="51" t="s">
        <v>38</v>
      </c>
      <c r="B17" s="76" t="s">
        <v>39</v>
      </c>
      <c r="C17" s="77"/>
      <c r="D17" s="34" t="s">
        <v>24</v>
      </c>
      <c r="E17" s="36" t="s">
        <v>37</v>
      </c>
      <c r="F17" s="45">
        <v>114.16</v>
      </c>
      <c r="G17" s="45">
        <v>1</v>
      </c>
      <c r="H17" s="46">
        <f>I17/F17</f>
        <v>150.25600105115623</v>
      </c>
      <c r="I17" s="44">
        <f>[1]ORÇAMENTO!$I$61</f>
        <v>17153.225079999997</v>
      </c>
      <c r="J17" s="43">
        <f>J18*$I$17</f>
        <v>8576.6125399999983</v>
      </c>
      <c r="K17" s="43">
        <f>K18*$I$17</f>
        <v>8576.6125399999983</v>
      </c>
      <c r="L17" s="47"/>
      <c r="M17" s="47"/>
      <c r="N17" s="48"/>
    </row>
    <row r="18" spans="1:14" s="49" customFormat="1" x14ac:dyDescent="0.25">
      <c r="A18" s="18"/>
      <c r="B18" s="76"/>
      <c r="C18" s="77"/>
      <c r="D18" s="23" t="s">
        <v>26</v>
      </c>
      <c r="E18" s="36"/>
      <c r="F18" s="45"/>
      <c r="G18" s="45"/>
      <c r="H18" s="46"/>
      <c r="I18" s="50"/>
      <c r="J18" s="41">
        <v>0.5</v>
      </c>
      <c r="K18" s="41">
        <v>0.5</v>
      </c>
      <c r="L18" s="47"/>
      <c r="M18" s="47"/>
      <c r="N18" s="48"/>
    </row>
    <row r="19" spans="1:14" s="49" customFormat="1" x14ac:dyDescent="0.25">
      <c r="A19" s="51" t="s">
        <v>40</v>
      </c>
      <c r="B19" s="76" t="s">
        <v>41</v>
      </c>
      <c r="C19" s="77"/>
      <c r="D19" s="34" t="s">
        <v>24</v>
      </c>
      <c r="E19" s="36" t="s">
        <v>42</v>
      </c>
      <c r="F19" s="45">
        <v>164</v>
      </c>
      <c r="G19" s="45">
        <v>1</v>
      </c>
      <c r="H19" s="46">
        <f>I19/F19</f>
        <v>191.22286780487804</v>
      </c>
      <c r="I19" s="44">
        <f>[1]ORÇAMENTO!$I$68</f>
        <v>31360.550319999998</v>
      </c>
      <c r="J19" s="43">
        <f>J20*$I$19</f>
        <v>15680.275159999999</v>
      </c>
      <c r="K19" s="43">
        <f>K20*$I$19</f>
        <v>15680.275159999999</v>
      </c>
      <c r="L19" s="47"/>
      <c r="M19" s="47"/>
      <c r="N19" s="48"/>
    </row>
    <row r="20" spans="1:14" s="49" customFormat="1" x14ac:dyDescent="0.25">
      <c r="A20" s="18"/>
      <c r="B20" s="76"/>
      <c r="C20" s="77"/>
      <c r="D20" s="23" t="s">
        <v>26</v>
      </c>
      <c r="E20" s="36"/>
      <c r="F20" s="45"/>
      <c r="G20" s="45"/>
      <c r="H20" s="46"/>
      <c r="I20" s="50"/>
      <c r="J20" s="41">
        <v>0.5</v>
      </c>
      <c r="K20" s="41">
        <v>0.5</v>
      </c>
      <c r="L20" s="47"/>
      <c r="M20" s="47"/>
      <c r="N20" s="48"/>
    </row>
    <row r="21" spans="1:14" x14ac:dyDescent="0.25">
      <c r="A21" s="19" t="s">
        <v>43</v>
      </c>
      <c r="B21" s="80" t="s">
        <v>44</v>
      </c>
      <c r="C21" s="80"/>
      <c r="D21" s="40"/>
      <c r="E21" s="62"/>
      <c r="F21" s="63"/>
      <c r="G21" s="63"/>
      <c r="H21" s="64"/>
      <c r="I21" s="37"/>
      <c r="J21" s="8">
        <f>J22</f>
        <v>0</v>
      </c>
      <c r="K21" s="8">
        <f>K22</f>
        <v>156959.32096000001</v>
      </c>
      <c r="L21" s="47"/>
      <c r="M21" s="47"/>
      <c r="N21" s="48"/>
    </row>
    <row r="22" spans="1:14" x14ac:dyDescent="0.25">
      <c r="A22" s="18"/>
      <c r="B22" s="75"/>
      <c r="C22" s="75"/>
      <c r="D22" s="34" t="s">
        <v>24</v>
      </c>
      <c r="E22" s="36" t="s">
        <v>37</v>
      </c>
      <c r="F22" s="45">
        <v>323.2</v>
      </c>
      <c r="G22" s="45">
        <v>1</v>
      </c>
      <c r="H22" s="46">
        <f>I22/F22</f>
        <v>485.64146336633667</v>
      </c>
      <c r="I22" s="50">
        <f>[1]ORÇAMENTO!$I$74</f>
        <v>156959.32096000001</v>
      </c>
      <c r="J22" s="43">
        <f>J23*I22</f>
        <v>0</v>
      </c>
      <c r="K22" s="43">
        <f>K23*I22</f>
        <v>156959.32096000001</v>
      </c>
      <c r="L22" s="47"/>
      <c r="M22" s="47"/>
      <c r="N22" s="48"/>
    </row>
    <row r="23" spans="1:14" x14ac:dyDescent="0.25">
      <c r="A23" s="18"/>
      <c r="B23" s="75"/>
      <c r="C23" s="75"/>
      <c r="D23" s="23" t="s">
        <v>26</v>
      </c>
      <c r="E23" s="36"/>
      <c r="F23" s="45"/>
      <c r="G23" s="45"/>
      <c r="H23" s="46"/>
      <c r="I23" s="50"/>
      <c r="J23" s="9">
        <v>0</v>
      </c>
      <c r="K23" s="9">
        <v>1</v>
      </c>
      <c r="L23" s="47"/>
      <c r="M23" s="47"/>
      <c r="N23" s="48"/>
    </row>
    <row r="24" spans="1:14" x14ac:dyDescent="0.25">
      <c r="A24" s="19" t="s">
        <v>45</v>
      </c>
      <c r="B24" s="80" t="s">
        <v>46</v>
      </c>
      <c r="C24" s="80"/>
      <c r="D24" s="40"/>
      <c r="E24" s="62"/>
      <c r="F24" s="63"/>
      <c r="G24" s="63"/>
      <c r="H24" s="64"/>
      <c r="I24" s="37"/>
      <c r="J24" s="8">
        <f>J25</f>
        <v>0</v>
      </c>
      <c r="K24" s="8">
        <f>K25</f>
        <v>1536718.0458160003</v>
      </c>
      <c r="L24" s="47"/>
      <c r="M24" s="47"/>
      <c r="N24" s="48"/>
    </row>
    <row r="25" spans="1:14" x14ac:dyDescent="0.25">
      <c r="A25" s="18"/>
      <c r="B25" s="75"/>
      <c r="C25" s="75"/>
      <c r="D25" s="34" t="s">
        <v>24</v>
      </c>
      <c r="E25" s="36" t="s">
        <v>37</v>
      </c>
      <c r="F25" s="45">
        <v>1237.7</v>
      </c>
      <c r="G25" s="45">
        <v>1</v>
      </c>
      <c r="H25" s="46">
        <f>I25/F25</f>
        <v>1241.5916989706716</v>
      </c>
      <c r="I25" s="50">
        <f>[1]ORÇAMENTO!$I$85</f>
        <v>1536718.0458160003</v>
      </c>
      <c r="J25" s="43">
        <f>J26*I25</f>
        <v>0</v>
      </c>
      <c r="K25" s="43">
        <f>K26*I25</f>
        <v>1536718.0458160003</v>
      </c>
      <c r="L25" s="47"/>
      <c r="M25" s="47"/>
      <c r="N25" s="48"/>
    </row>
    <row r="26" spans="1:14" x14ac:dyDescent="0.25">
      <c r="A26" s="18"/>
      <c r="B26" s="75"/>
      <c r="C26" s="75"/>
      <c r="D26" s="23" t="s">
        <v>26</v>
      </c>
      <c r="E26" s="36"/>
      <c r="F26" s="45"/>
      <c r="G26" s="45"/>
      <c r="H26" s="46"/>
      <c r="I26" s="50"/>
      <c r="J26" s="9">
        <v>0</v>
      </c>
      <c r="K26" s="9">
        <v>1</v>
      </c>
      <c r="L26" s="47"/>
      <c r="M26" s="47"/>
      <c r="N26" s="48"/>
    </row>
    <row r="27" spans="1:14" x14ac:dyDescent="0.25">
      <c r="A27" s="19" t="s">
        <v>47</v>
      </c>
      <c r="B27" s="80" t="s">
        <v>48</v>
      </c>
      <c r="C27" s="80"/>
      <c r="D27" s="40"/>
      <c r="E27" s="62"/>
      <c r="F27" s="63"/>
      <c r="G27" s="63"/>
      <c r="H27" s="64"/>
      <c r="I27" s="37"/>
      <c r="J27" s="8">
        <f>J28</f>
        <v>0</v>
      </c>
      <c r="K27" s="8">
        <f>K28</f>
        <v>317173.77769999998</v>
      </c>
      <c r="L27" s="47"/>
      <c r="M27" s="47"/>
      <c r="N27" s="48"/>
    </row>
    <row r="28" spans="1:14" x14ac:dyDescent="0.25">
      <c r="A28" s="18"/>
      <c r="B28" s="75"/>
      <c r="C28" s="75"/>
      <c r="D28" s="34" t="s">
        <v>24</v>
      </c>
      <c r="E28" s="36" t="s">
        <v>49</v>
      </c>
      <c r="F28" s="45">
        <v>1</v>
      </c>
      <c r="G28" s="45">
        <v>1</v>
      </c>
      <c r="H28" s="46">
        <f>I28/F28</f>
        <v>317173.77769999998</v>
      </c>
      <c r="I28" s="50">
        <f>[1]ORÇAMENTO!$I$103</f>
        <v>317173.77769999998</v>
      </c>
      <c r="J28" s="43">
        <f>J29*I28</f>
        <v>0</v>
      </c>
      <c r="K28" s="43">
        <f>K29*I28</f>
        <v>317173.77769999998</v>
      </c>
      <c r="L28" s="47"/>
      <c r="M28" s="47"/>
      <c r="N28" s="48"/>
    </row>
    <row r="29" spans="1:14" x14ac:dyDescent="0.25">
      <c r="A29" s="18"/>
      <c r="B29" s="75"/>
      <c r="C29" s="75"/>
      <c r="D29" s="23" t="s">
        <v>26</v>
      </c>
      <c r="E29" s="36"/>
      <c r="F29" s="45"/>
      <c r="G29" s="45"/>
      <c r="H29" s="46"/>
      <c r="I29" s="50"/>
      <c r="J29" s="67">
        <v>0</v>
      </c>
      <c r="K29" s="67">
        <v>1</v>
      </c>
      <c r="L29" s="47"/>
      <c r="M29" s="47"/>
      <c r="N29" s="48"/>
    </row>
    <row r="30" spans="1:14" x14ac:dyDescent="0.25">
      <c r="A30" s="19">
        <v>7</v>
      </c>
      <c r="B30" s="80" t="s">
        <v>50</v>
      </c>
      <c r="C30" s="80"/>
      <c r="D30" s="40"/>
      <c r="E30" s="62"/>
      <c r="F30" s="63"/>
      <c r="G30" s="63"/>
      <c r="H30" s="64"/>
      <c r="I30" s="37"/>
      <c r="J30" s="8">
        <f>J31</f>
        <v>0</v>
      </c>
      <c r="K30" s="8">
        <f>K31</f>
        <v>6446.6350000000002</v>
      </c>
      <c r="L30" s="47"/>
      <c r="M30" s="47"/>
      <c r="N30" s="48"/>
    </row>
    <row r="31" spans="1:14" s="49" customFormat="1" x14ac:dyDescent="0.25">
      <c r="A31" s="51"/>
      <c r="B31" s="14"/>
      <c r="C31" s="24"/>
      <c r="D31" s="34" t="s">
        <v>24</v>
      </c>
      <c r="E31" s="36" t="s">
        <v>37</v>
      </c>
      <c r="F31" s="45">
        <v>20.5</v>
      </c>
      <c r="G31" s="45">
        <v>1</v>
      </c>
      <c r="H31" s="46">
        <f>I31/F31</f>
        <v>314.47000000000003</v>
      </c>
      <c r="I31" s="44">
        <f>[1]ORÇAMENTO!$I$114</f>
        <v>6446.6350000000002</v>
      </c>
      <c r="J31" s="43">
        <f>J32*I31</f>
        <v>0</v>
      </c>
      <c r="K31" s="43">
        <f>K32*I31</f>
        <v>6446.6350000000002</v>
      </c>
      <c r="L31" s="47"/>
      <c r="M31" s="47"/>
      <c r="N31" s="48"/>
    </row>
    <row r="32" spans="1:14" x14ac:dyDescent="0.25">
      <c r="A32" s="18"/>
      <c r="B32" s="75"/>
      <c r="C32" s="75"/>
      <c r="D32" s="23" t="s">
        <v>26</v>
      </c>
      <c r="E32" s="36"/>
      <c r="F32" s="45"/>
      <c r="G32" s="45"/>
      <c r="H32" s="46"/>
      <c r="I32" s="50"/>
      <c r="J32" s="67">
        <v>0</v>
      </c>
      <c r="K32" s="67">
        <v>1</v>
      </c>
      <c r="L32" s="47"/>
      <c r="M32" s="47"/>
      <c r="N32" s="48"/>
    </row>
    <row r="33" spans="1:14" x14ac:dyDescent="0.25">
      <c r="A33" s="19">
        <v>8</v>
      </c>
      <c r="B33" s="80" t="s">
        <v>51</v>
      </c>
      <c r="C33" s="80"/>
      <c r="D33" s="40"/>
      <c r="E33" s="62"/>
      <c r="F33" s="63"/>
      <c r="G33" s="63"/>
      <c r="H33" s="64"/>
      <c r="I33" s="37"/>
      <c r="J33" s="8">
        <f>J34</f>
        <v>0</v>
      </c>
      <c r="K33" s="8">
        <f>K34</f>
        <v>338180.40296000009</v>
      </c>
      <c r="L33" s="47"/>
      <c r="M33" s="47"/>
      <c r="N33" s="48"/>
    </row>
    <row r="34" spans="1:14" x14ac:dyDescent="0.25">
      <c r="A34" s="18"/>
      <c r="B34" s="75"/>
      <c r="C34" s="75"/>
      <c r="D34" s="23" t="s">
        <v>24</v>
      </c>
      <c r="E34" s="36" t="s">
        <v>37</v>
      </c>
      <c r="F34" s="45">
        <v>477.1</v>
      </c>
      <c r="G34" s="45">
        <v>1</v>
      </c>
      <c r="H34" s="46">
        <f>I34/F34</f>
        <v>708.82499048417537</v>
      </c>
      <c r="I34" s="50">
        <f>[1]ORÇAMENTO!$I$116</f>
        <v>338180.40296000009</v>
      </c>
      <c r="J34" s="43">
        <f>J35*I34</f>
        <v>0</v>
      </c>
      <c r="K34" s="43">
        <f>K35*I34</f>
        <v>338180.40296000009</v>
      </c>
      <c r="L34" s="47"/>
      <c r="M34" s="47"/>
      <c r="N34" s="48"/>
    </row>
    <row r="35" spans="1:14" x14ac:dyDescent="0.25">
      <c r="A35" s="18"/>
      <c r="B35" s="14"/>
      <c r="C35" s="24"/>
      <c r="D35" s="23" t="s">
        <v>26</v>
      </c>
      <c r="E35" s="36"/>
      <c r="F35" s="45"/>
      <c r="G35" s="45"/>
      <c r="H35" s="46"/>
      <c r="I35" s="50"/>
      <c r="J35" s="67">
        <v>0</v>
      </c>
      <c r="K35" s="67">
        <v>1</v>
      </c>
      <c r="L35" s="47"/>
      <c r="M35" s="47"/>
      <c r="N35" s="48"/>
    </row>
    <row r="36" spans="1:14" x14ac:dyDescent="0.25">
      <c r="A36" s="19">
        <v>9</v>
      </c>
      <c r="B36" s="80" t="s">
        <v>52</v>
      </c>
      <c r="C36" s="80"/>
      <c r="D36" s="40"/>
      <c r="E36" s="62"/>
      <c r="F36" s="63"/>
      <c r="G36" s="63"/>
      <c r="H36" s="64"/>
      <c r="I36" s="37"/>
      <c r="J36" s="8">
        <f>J37</f>
        <v>0</v>
      </c>
      <c r="K36" s="8">
        <f>K37</f>
        <v>27156.547099999996</v>
      </c>
      <c r="L36" s="47"/>
      <c r="M36" s="47"/>
      <c r="N36" s="48"/>
    </row>
    <row r="37" spans="1:14" s="49" customFormat="1" x14ac:dyDescent="0.25">
      <c r="A37" s="18"/>
      <c r="B37" s="75"/>
      <c r="C37" s="75"/>
      <c r="D37" s="23" t="s">
        <v>24</v>
      </c>
      <c r="E37" s="36" t="s">
        <v>49</v>
      </c>
      <c r="F37" s="45">
        <v>37</v>
      </c>
      <c r="G37" s="45">
        <v>1</v>
      </c>
      <c r="H37" s="46">
        <f>I37/F37</f>
        <v>733.96073243243234</v>
      </c>
      <c r="I37" s="50">
        <f>[1]ORÇAMENTO!$I$143</f>
        <v>27156.547099999996</v>
      </c>
      <c r="J37" s="43">
        <f>J38*I37</f>
        <v>0</v>
      </c>
      <c r="K37" s="43">
        <f>K38*I37</f>
        <v>27156.547099999996</v>
      </c>
      <c r="L37" s="47"/>
      <c r="M37" s="47"/>
      <c r="N37" s="48"/>
    </row>
    <row r="38" spans="1:14" x14ac:dyDescent="0.25">
      <c r="A38" s="18"/>
      <c r="B38" s="75"/>
      <c r="C38" s="75"/>
      <c r="D38" s="23" t="s">
        <v>26</v>
      </c>
      <c r="E38" s="36"/>
      <c r="F38" s="45"/>
      <c r="G38" s="45"/>
      <c r="H38" s="46"/>
      <c r="I38" s="50"/>
      <c r="J38" s="67">
        <v>0</v>
      </c>
      <c r="K38" s="67">
        <v>1</v>
      </c>
      <c r="L38" s="47"/>
      <c r="M38" s="47"/>
      <c r="N38" s="48"/>
    </row>
    <row r="39" spans="1:14" x14ac:dyDescent="0.25">
      <c r="A39" s="19">
        <v>10</v>
      </c>
      <c r="B39" s="80" t="s">
        <v>53</v>
      </c>
      <c r="C39" s="80"/>
      <c r="D39" s="40"/>
      <c r="E39" s="62"/>
      <c r="F39" s="63"/>
      <c r="G39" s="63"/>
      <c r="H39" s="64"/>
      <c r="I39" s="37"/>
      <c r="J39" s="8">
        <f>J40</f>
        <v>0</v>
      </c>
      <c r="K39" s="8">
        <f>K40</f>
        <v>52591.965400000008</v>
      </c>
      <c r="L39" s="47"/>
      <c r="M39" s="47"/>
      <c r="N39" s="48"/>
    </row>
    <row r="40" spans="1:14" s="49" customFormat="1" x14ac:dyDescent="0.25">
      <c r="A40" s="18"/>
      <c r="B40" s="75"/>
      <c r="C40" s="75"/>
      <c r="D40" s="23" t="s">
        <v>24</v>
      </c>
      <c r="E40" s="36" t="s">
        <v>42</v>
      </c>
      <c r="F40" s="45">
        <v>229.26</v>
      </c>
      <c r="G40" s="45">
        <v>1</v>
      </c>
      <c r="H40" s="46">
        <f>I40/F40</f>
        <v>229.39878478583273</v>
      </c>
      <c r="I40" s="50">
        <f>[1]ORÇAMENTO!$I$163</f>
        <v>52591.965400000008</v>
      </c>
      <c r="J40" s="43">
        <f>J41*I40</f>
        <v>0</v>
      </c>
      <c r="K40" s="43">
        <f>K41*I40</f>
        <v>52591.965400000008</v>
      </c>
      <c r="L40" s="47"/>
      <c r="M40" s="47"/>
      <c r="N40" s="48"/>
    </row>
    <row r="41" spans="1:14" x14ac:dyDescent="0.25">
      <c r="A41" s="11"/>
      <c r="B41" s="75"/>
      <c r="C41" s="75"/>
      <c r="D41" s="23" t="s">
        <v>26</v>
      </c>
      <c r="E41" s="36"/>
      <c r="F41" s="45"/>
      <c r="G41" s="45"/>
      <c r="H41" s="46"/>
      <c r="I41" s="50"/>
      <c r="J41" s="67">
        <v>0</v>
      </c>
      <c r="K41" s="67">
        <v>1</v>
      </c>
      <c r="L41" s="47"/>
      <c r="M41" s="47"/>
      <c r="N41" s="48"/>
    </row>
    <row r="42" spans="1:14" x14ac:dyDescent="0.25">
      <c r="A42" s="19" t="s">
        <v>54</v>
      </c>
      <c r="B42" s="80" t="s">
        <v>55</v>
      </c>
      <c r="C42" s="80"/>
      <c r="D42" s="40"/>
      <c r="E42" s="62"/>
      <c r="F42" s="63"/>
      <c r="G42" s="63"/>
      <c r="H42" s="64"/>
      <c r="I42" s="37"/>
      <c r="J42" s="8">
        <f>J43</f>
        <v>6042.1220400000002</v>
      </c>
      <c r="K42" s="8">
        <f>K43</f>
        <v>4028.0813600000001</v>
      </c>
      <c r="L42" s="47"/>
      <c r="M42" s="47"/>
      <c r="N42" s="48"/>
    </row>
    <row r="43" spans="1:14" s="49" customFormat="1" x14ac:dyDescent="0.25">
      <c r="A43" s="18"/>
      <c r="B43" s="75"/>
      <c r="C43" s="75"/>
      <c r="D43" s="23" t="s">
        <v>24</v>
      </c>
      <c r="E43" s="36" t="s">
        <v>42</v>
      </c>
      <c r="F43" s="45">
        <v>132.30000000000001</v>
      </c>
      <c r="G43" s="45">
        <v>1</v>
      </c>
      <c r="H43" s="46">
        <f>I43/F43</f>
        <v>76.116427815570674</v>
      </c>
      <c r="I43" s="50">
        <f>[1]ORÇAMENTO!$I$187</f>
        <v>10070.2034</v>
      </c>
      <c r="J43" s="43">
        <f>J44*I43</f>
        <v>6042.1220400000002</v>
      </c>
      <c r="K43" s="43">
        <f>K44*I43</f>
        <v>4028.0813600000001</v>
      </c>
      <c r="L43" s="47"/>
      <c r="M43" s="47"/>
      <c r="N43" s="48"/>
    </row>
    <row r="44" spans="1:14" x14ac:dyDescent="0.25">
      <c r="A44" s="18"/>
      <c r="B44" s="75"/>
      <c r="C44" s="75"/>
      <c r="D44" s="23" t="s">
        <v>26</v>
      </c>
      <c r="E44" s="36"/>
      <c r="F44" s="45"/>
      <c r="G44" s="45"/>
      <c r="H44" s="46"/>
      <c r="I44" s="50"/>
      <c r="J44" s="67">
        <v>0.6</v>
      </c>
      <c r="K44" s="67">
        <v>0.4</v>
      </c>
      <c r="L44" s="47"/>
      <c r="M44" s="47"/>
      <c r="N44" s="48"/>
    </row>
    <row r="45" spans="1:14" x14ac:dyDescent="0.25">
      <c r="A45" s="19">
        <v>12</v>
      </c>
      <c r="B45" s="80" t="s">
        <v>56</v>
      </c>
      <c r="C45" s="80"/>
      <c r="D45" s="40"/>
      <c r="E45" s="62"/>
      <c r="F45" s="63"/>
      <c r="G45" s="63"/>
      <c r="H45" s="64"/>
      <c r="I45" s="37"/>
      <c r="J45" s="8">
        <f>SUM(J62,J60,J58,J56,J54,J52,J50,J48, J46)</f>
        <v>0</v>
      </c>
      <c r="K45" s="8">
        <f>SUM(K62,K60,K58,K56,K54,K52,K50,K48, K46)</f>
        <v>809855.36199999996</v>
      </c>
      <c r="L45" s="47"/>
      <c r="M45" s="47"/>
      <c r="N45" s="48"/>
    </row>
    <row r="46" spans="1:14" s="49" customFormat="1" x14ac:dyDescent="0.25">
      <c r="A46" s="18" t="s">
        <v>57</v>
      </c>
      <c r="B46" s="75" t="s">
        <v>58</v>
      </c>
      <c r="C46" s="75"/>
      <c r="D46" s="23" t="s">
        <v>24</v>
      </c>
      <c r="E46" s="36" t="s">
        <v>42</v>
      </c>
      <c r="F46" s="45">
        <v>282</v>
      </c>
      <c r="G46" s="45">
        <v>1</v>
      </c>
      <c r="H46" s="46">
        <f>I46/F46</f>
        <v>63.1</v>
      </c>
      <c r="I46" s="44">
        <f>[1]ORÇAMENTO!$I$214</f>
        <v>17794.2</v>
      </c>
      <c r="J46" s="43">
        <f>J47*I46</f>
        <v>0</v>
      </c>
      <c r="K46" s="43">
        <f>K47*I46</f>
        <v>17794.2</v>
      </c>
      <c r="L46" s="47"/>
      <c r="M46" s="47"/>
      <c r="N46" s="48"/>
    </row>
    <row r="47" spans="1:14" s="49" customFormat="1" x14ac:dyDescent="0.25">
      <c r="A47" s="18"/>
      <c r="B47" s="75"/>
      <c r="C47" s="75"/>
      <c r="D47" s="23" t="s">
        <v>26</v>
      </c>
      <c r="E47" s="36"/>
      <c r="F47" s="45"/>
      <c r="G47" s="45"/>
      <c r="H47" s="46"/>
      <c r="I47" s="50"/>
      <c r="J47" s="67">
        <v>0</v>
      </c>
      <c r="K47" s="67">
        <v>1</v>
      </c>
      <c r="L47" s="47"/>
      <c r="M47" s="47"/>
      <c r="N47" s="48"/>
    </row>
    <row r="48" spans="1:14" s="49" customFormat="1" x14ac:dyDescent="0.25">
      <c r="A48" s="18" t="s">
        <v>59</v>
      </c>
      <c r="B48" s="75" t="s">
        <v>60</v>
      </c>
      <c r="C48" s="75"/>
      <c r="D48" s="23" t="s">
        <v>24</v>
      </c>
      <c r="E48" s="36" t="s">
        <v>42</v>
      </c>
      <c r="F48" s="45">
        <v>1212</v>
      </c>
      <c r="G48" s="45">
        <v>1</v>
      </c>
      <c r="H48" s="46">
        <f>I48/F48</f>
        <v>66.13</v>
      </c>
      <c r="I48" s="44">
        <f>[1]ORÇAMENTO!$I$217</f>
        <v>80149.56</v>
      </c>
      <c r="J48" s="43">
        <f>J49*I48</f>
        <v>0</v>
      </c>
      <c r="K48" s="43">
        <f>K49*I48</f>
        <v>80149.56</v>
      </c>
      <c r="L48" s="47"/>
      <c r="M48" s="47"/>
      <c r="N48" s="48"/>
    </row>
    <row r="49" spans="1:14" s="49" customFormat="1" x14ac:dyDescent="0.25">
      <c r="A49" s="18"/>
      <c r="B49" s="75"/>
      <c r="C49" s="75"/>
      <c r="D49" s="23" t="s">
        <v>26</v>
      </c>
      <c r="E49" s="36"/>
      <c r="F49" s="45"/>
      <c r="G49" s="45"/>
      <c r="H49" s="46"/>
      <c r="I49" s="50"/>
      <c r="J49" s="67">
        <v>0</v>
      </c>
      <c r="K49" s="67">
        <v>1</v>
      </c>
      <c r="L49" s="47"/>
      <c r="M49" s="47"/>
      <c r="N49" s="48"/>
    </row>
    <row r="50" spans="1:14" s="49" customFormat="1" x14ac:dyDescent="0.25">
      <c r="A50" s="18" t="s">
        <v>61</v>
      </c>
      <c r="B50" s="75" t="s">
        <v>62</v>
      </c>
      <c r="C50" s="75"/>
      <c r="D50" s="23" t="s">
        <v>24</v>
      </c>
      <c r="E50" s="36" t="s">
        <v>49</v>
      </c>
      <c r="F50" s="45">
        <v>422</v>
      </c>
      <c r="G50" s="45">
        <v>1</v>
      </c>
      <c r="H50" s="46">
        <f>I50/F50</f>
        <v>57.758720379146915</v>
      </c>
      <c r="I50" s="44">
        <f>[1]ORÇAMENTO!$I$219</f>
        <v>24374.179999999997</v>
      </c>
      <c r="J50" s="43">
        <f>J51*I50</f>
        <v>0</v>
      </c>
      <c r="K50" s="43">
        <f>K51*I50</f>
        <v>24374.179999999997</v>
      </c>
      <c r="L50" s="47"/>
      <c r="M50" s="47"/>
      <c r="N50" s="48"/>
    </row>
    <row r="51" spans="1:14" s="49" customFormat="1" x14ac:dyDescent="0.25">
      <c r="A51" s="18"/>
      <c r="B51" s="75"/>
      <c r="C51" s="75"/>
      <c r="D51" s="23" t="s">
        <v>26</v>
      </c>
      <c r="E51" s="36"/>
      <c r="F51" s="45"/>
      <c r="G51" s="45"/>
      <c r="H51" s="46"/>
      <c r="I51" s="50"/>
      <c r="J51" s="67">
        <v>0</v>
      </c>
      <c r="K51" s="67">
        <v>1</v>
      </c>
      <c r="L51" s="47"/>
      <c r="M51" s="47"/>
      <c r="N51" s="48"/>
    </row>
    <row r="52" spans="1:14" s="49" customFormat="1" x14ac:dyDescent="0.25">
      <c r="A52" s="18" t="s">
        <v>63</v>
      </c>
      <c r="B52" s="75" t="s">
        <v>64</v>
      </c>
      <c r="C52" s="75"/>
      <c r="D52" s="23" t="s">
        <v>24</v>
      </c>
      <c r="E52" s="36" t="s">
        <v>42</v>
      </c>
      <c r="F52" s="45">
        <v>9003</v>
      </c>
      <c r="G52" s="45">
        <v>1</v>
      </c>
      <c r="H52" s="46">
        <f>I52/F52</f>
        <v>28.225715872486948</v>
      </c>
      <c r="I52" s="44">
        <f>[1]ORÇAMENTO!$I$223</f>
        <v>254116.12</v>
      </c>
      <c r="J52" s="43">
        <f>J53*I52</f>
        <v>0</v>
      </c>
      <c r="K52" s="43">
        <f>K53*I52</f>
        <v>254116.12</v>
      </c>
      <c r="L52" s="47"/>
      <c r="M52" s="47"/>
      <c r="N52" s="48"/>
    </row>
    <row r="53" spans="1:14" s="49" customFormat="1" x14ac:dyDescent="0.25">
      <c r="A53" s="18"/>
      <c r="B53" s="75"/>
      <c r="C53" s="75"/>
      <c r="D53" s="23" t="s">
        <v>26</v>
      </c>
      <c r="E53" s="36"/>
      <c r="F53" s="45"/>
      <c r="G53" s="45"/>
      <c r="H53" s="46"/>
      <c r="I53" s="50"/>
      <c r="J53" s="67">
        <v>0</v>
      </c>
      <c r="K53" s="67">
        <v>1</v>
      </c>
      <c r="L53" s="47"/>
      <c r="M53" s="47"/>
      <c r="N53" s="48"/>
    </row>
    <row r="54" spans="1:14" s="49" customFormat="1" x14ac:dyDescent="0.25">
      <c r="A54" s="18" t="s">
        <v>65</v>
      </c>
      <c r="B54" s="75" t="s">
        <v>66</v>
      </c>
      <c r="C54" s="75"/>
      <c r="D54" s="23" t="s">
        <v>24</v>
      </c>
      <c r="E54" s="36" t="s">
        <v>67</v>
      </c>
      <c r="F54" s="45">
        <v>409</v>
      </c>
      <c r="G54" s="45">
        <v>1</v>
      </c>
      <c r="H54" s="46">
        <f>I54/F54</f>
        <v>49.527970660146707</v>
      </c>
      <c r="I54" s="44">
        <f>[1]ORÇAMENTO!$I$230</f>
        <v>20256.940000000002</v>
      </c>
      <c r="J54" s="43">
        <f>J55*I54</f>
        <v>0</v>
      </c>
      <c r="K54" s="43">
        <f>K55*I54</f>
        <v>20256.940000000002</v>
      </c>
      <c r="L54" s="47"/>
      <c r="M54" s="47"/>
      <c r="N54" s="48"/>
    </row>
    <row r="55" spans="1:14" s="49" customFormat="1" x14ac:dyDescent="0.25">
      <c r="A55" s="18"/>
      <c r="B55" s="75"/>
      <c r="C55" s="75"/>
      <c r="D55" s="23" t="s">
        <v>26</v>
      </c>
      <c r="E55" s="52"/>
      <c r="F55" s="53"/>
      <c r="G55" s="53"/>
      <c r="H55" s="54"/>
      <c r="I55" s="50"/>
      <c r="J55" s="67">
        <v>0</v>
      </c>
      <c r="K55" s="67">
        <v>1</v>
      </c>
      <c r="L55" s="47"/>
      <c r="M55" s="47"/>
      <c r="N55" s="48"/>
    </row>
    <row r="56" spans="1:14" s="49" customFormat="1" x14ac:dyDescent="0.25">
      <c r="A56" s="18" t="s">
        <v>68</v>
      </c>
      <c r="B56" s="75" t="s">
        <v>69</v>
      </c>
      <c r="C56" s="75"/>
      <c r="D56" s="23" t="s">
        <v>24</v>
      </c>
      <c r="E56" s="36" t="s">
        <v>49</v>
      </c>
      <c r="F56" s="45">
        <v>351</v>
      </c>
      <c r="G56" s="45">
        <v>1</v>
      </c>
      <c r="H56" s="46">
        <f>I56/F56</f>
        <v>119.96606837606839</v>
      </c>
      <c r="I56" s="44">
        <f>[1]ORÇAMENTO!$I$238</f>
        <v>42108.090000000004</v>
      </c>
      <c r="J56" s="43">
        <f>J57*I56</f>
        <v>0</v>
      </c>
      <c r="K56" s="43">
        <f>K57*I56</f>
        <v>42108.090000000004</v>
      </c>
      <c r="L56" s="47"/>
      <c r="M56" s="47"/>
      <c r="N56" s="48"/>
    </row>
    <row r="57" spans="1:14" s="49" customFormat="1" x14ac:dyDescent="0.25">
      <c r="A57" s="18"/>
      <c r="B57" s="75"/>
      <c r="C57" s="75"/>
      <c r="D57" s="23" t="s">
        <v>26</v>
      </c>
      <c r="E57" s="36"/>
      <c r="F57" s="45"/>
      <c r="G57" s="45"/>
      <c r="H57" s="46"/>
      <c r="I57" s="50"/>
      <c r="J57" s="67">
        <v>0</v>
      </c>
      <c r="K57" s="67">
        <v>1</v>
      </c>
      <c r="L57" s="47"/>
      <c r="M57" s="47"/>
      <c r="N57" s="48"/>
    </row>
    <row r="58" spans="1:14" s="49" customFormat="1" x14ac:dyDescent="0.25">
      <c r="A58" s="18" t="s">
        <v>70</v>
      </c>
      <c r="B58" s="75" t="s">
        <v>71</v>
      </c>
      <c r="C58" s="75"/>
      <c r="D58" s="23" t="s">
        <v>24</v>
      </c>
      <c r="E58" s="36" t="s">
        <v>49</v>
      </c>
      <c r="F58" s="45">
        <v>2</v>
      </c>
      <c r="G58" s="45">
        <v>1</v>
      </c>
      <c r="H58" s="46">
        <f>I58/F58</f>
        <v>9373.8050000000003</v>
      </c>
      <c r="I58" s="44">
        <f>[1]ORÇAMENTO!$I$243</f>
        <v>18747.61</v>
      </c>
      <c r="J58" s="43">
        <f>J59*I58</f>
        <v>0</v>
      </c>
      <c r="K58" s="43">
        <f>K59*I58</f>
        <v>18747.61</v>
      </c>
      <c r="L58" s="47"/>
      <c r="M58" s="47"/>
      <c r="N58" s="48"/>
    </row>
    <row r="59" spans="1:14" s="49" customFormat="1" x14ac:dyDescent="0.25">
      <c r="A59" s="18"/>
      <c r="B59" s="76"/>
      <c r="C59" s="77"/>
      <c r="D59" s="23" t="s">
        <v>26</v>
      </c>
      <c r="E59" s="36"/>
      <c r="F59" s="45"/>
      <c r="G59" s="45"/>
      <c r="H59" s="46"/>
      <c r="I59" s="50"/>
      <c r="J59" s="67">
        <v>0</v>
      </c>
      <c r="K59" s="67">
        <v>1</v>
      </c>
      <c r="L59" s="47"/>
      <c r="M59" s="47"/>
      <c r="N59" s="48"/>
    </row>
    <row r="60" spans="1:14" s="49" customFormat="1" x14ac:dyDescent="0.25">
      <c r="A60" s="18" t="s">
        <v>72</v>
      </c>
      <c r="B60" s="76" t="s">
        <v>73</v>
      </c>
      <c r="C60" s="77"/>
      <c r="D60" s="23" t="s">
        <v>24</v>
      </c>
      <c r="E60" s="36" t="s">
        <v>42</v>
      </c>
      <c r="F60" s="45">
        <v>1535</v>
      </c>
      <c r="G60" s="45">
        <v>1</v>
      </c>
      <c r="H60" s="46">
        <f>I60/F60</f>
        <v>77.009276872964165</v>
      </c>
      <c r="I60" s="44">
        <f>[1]ORÇAMENTO!$I$264</f>
        <v>118209.23999999999</v>
      </c>
      <c r="J60" s="43">
        <f>J61*I60</f>
        <v>0</v>
      </c>
      <c r="K60" s="43">
        <f>K61*I60</f>
        <v>118209.23999999999</v>
      </c>
      <c r="L60" s="47"/>
      <c r="M60" s="47"/>
      <c r="N60" s="48"/>
    </row>
    <row r="61" spans="1:14" s="49" customFormat="1" x14ac:dyDescent="0.25">
      <c r="A61" s="18"/>
      <c r="B61" s="76"/>
      <c r="C61" s="77"/>
      <c r="D61" s="23" t="s">
        <v>26</v>
      </c>
      <c r="E61" s="36"/>
      <c r="F61" s="45"/>
      <c r="G61" s="45"/>
      <c r="H61" s="46"/>
      <c r="I61" s="50"/>
      <c r="J61" s="67">
        <v>0</v>
      </c>
      <c r="K61" s="67">
        <v>1</v>
      </c>
      <c r="L61" s="47"/>
      <c r="M61" s="47"/>
      <c r="N61" s="48"/>
    </row>
    <row r="62" spans="1:14" s="49" customFormat="1" x14ac:dyDescent="0.25">
      <c r="A62" s="18" t="s">
        <v>74</v>
      </c>
      <c r="B62" s="75" t="s">
        <v>75</v>
      </c>
      <c r="C62" s="75"/>
      <c r="D62" s="23" t="s">
        <v>24</v>
      </c>
      <c r="E62" s="36" t="s">
        <v>42</v>
      </c>
      <c r="F62" s="45">
        <v>240</v>
      </c>
      <c r="G62" s="45">
        <v>1</v>
      </c>
      <c r="H62" s="46">
        <f>I62/F62</f>
        <v>975.41425833333335</v>
      </c>
      <c r="I62" s="44">
        <f>[1]ORÇAMENTO!$I$301</f>
        <v>234099.42199999999</v>
      </c>
      <c r="J62" s="43">
        <f>J63*I62</f>
        <v>0</v>
      </c>
      <c r="K62" s="43">
        <f>K63*I62</f>
        <v>234099.42199999999</v>
      </c>
      <c r="L62" s="47"/>
      <c r="M62" s="47"/>
      <c r="N62" s="48"/>
    </row>
    <row r="63" spans="1:14" s="49" customFormat="1" x14ac:dyDescent="0.25">
      <c r="A63" s="18"/>
      <c r="B63" s="75"/>
      <c r="C63" s="75"/>
      <c r="D63" s="23" t="s">
        <v>26</v>
      </c>
      <c r="E63" s="36"/>
      <c r="F63" s="45"/>
      <c r="G63" s="45"/>
      <c r="H63" s="46"/>
      <c r="I63" s="50"/>
      <c r="J63" s="67">
        <v>0</v>
      </c>
      <c r="K63" s="67">
        <v>1</v>
      </c>
      <c r="L63" s="47"/>
      <c r="M63" s="47"/>
      <c r="N63" s="48"/>
    </row>
    <row r="64" spans="1:14" x14ac:dyDescent="0.25">
      <c r="A64" s="19">
        <v>13</v>
      </c>
      <c r="B64" s="80" t="s">
        <v>76</v>
      </c>
      <c r="C64" s="80"/>
      <c r="D64" s="40"/>
      <c r="E64" s="62"/>
      <c r="F64" s="63"/>
      <c r="G64" s="63"/>
      <c r="H64" s="64"/>
      <c r="I64" s="37"/>
      <c r="J64" s="8">
        <f>SUM(J65,J67)</f>
        <v>65865.167456399999</v>
      </c>
      <c r="K64" s="8">
        <f>SUM(K65,K67)</f>
        <v>74872.369843599998</v>
      </c>
      <c r="L64" s="47"/>
      <c r="M64" s="47"/>
      <c r="N64" s="48"/>
    </row>
    <row r="65" spans="1:14" s="49" customFormat="1" x14ac:dyDescent="0.25">
      <c r="A65" s="18" t="s">
        <v>77</v>
      </c>
      <c r="B65" s="75" t="s">
        <v>78</v>
      </c>
      <c r="C65" s="75"/>
      <c r="D65" s="23" t="s">
        <v>24</v>
      </c>
      <c r="E65" s="36" t="s">
        <v>49</v>
      </c>
      <c r="F65" s="45">
        <v>11</v>
      </c>
      <c r="G65" s="45">
        <v>1</v>
      </c>
      <c r="H65" s="46">
        <f>I65/F65</f>
        <v>6804.9981818181814</v>
      </c>
      <c r="I65" s="44">
        <f>[1]ORÇAMENTO!$I$313</f>
        <v>74854.98</v>
      </c>
      <c r="J65" s="43">
        <f>J66*I65</f>
        <v>35032.130640000003</v>
      </c>
      <c r="K65" s="43">
        <f>K66*I65</f>
        <v>39822.84936</v>
      </c>
      <c r="L65" s="47"/>
      <c r="M65" s="47"/>
      <c r="N65" s="48"/>
    </row>
    <row r="66" spans="1:14" s="49" customFormat="1" x14ac:dyDescent="0.25">
      <c r="A66" s="18"/>
      <c r="B66" s="75"/>
      <c r="C66" s="75"/>
      <c r="D66" s="23" t="s">
        <v>26</v>
      </c>
      <c r="E66" s="36"/>
      <c r="F66" s="45"/>
      <c r="G66" s="45"/>
      <c r="H66" s="46"/>
      <c r="I66" s="50"/>
      <c r="J66" s="67">
        <v>0.46800000000000003</v>
      </c>
      <c r="K66" s="67">
        <v>0.53200000000000003</v>
      </c>
      <c r="L66" s="47"/>
      <c r="M66" s="47"/>
      <c r="N66" s="48"/>
    </row>
    <row r="67" spans="1:14" s="49" customFormat="1" x14ac:dyDescent="0.25">
      <c r="A67" s="18" t="s">
        <v>79</v>
      </c>
      <c r="B67" s="75" t="s">
        <v>80</v>
      </c>
      <c r="C67" s="75"/>
      <c r="D67" s="23" t="s">
        <v>24</v>
      </c>
      <c r="E67" s="36" t="s">
        <v>42</v>
      </c>
      <c r="F67" s="45">
        <v>538.57000000000005</v>
      </c>
      <c r="G67" s="45">
        <v>1</v>
      </c>
      <c r="H67" s="46">
        <f>I67/F67</f>
        <v>122.3286802087008</v>
      </c>
      <c r="I67" s="44">
        <f>[1]ORÇAMENTO!$I$317</f>
        <v>65882.5573</v>
      </c>
      <c r="J67" s="43">
        <f>J68*I67</f>
        <v>30833.036816400003</v>
      </c>
      <c r="K67" s="43">
        <f>K68*I67</f>
        <v>35049.520483600005</v>
      </c>
      <c r="L67" s="47"/>
      <c r="M67" s="47"/>
      <c r="N67" s="48"/>
    </row>
    <row r="68" spans="1:14" s="49" customFormat="1" x14ac:dyDescent="0.25">
      <c r="A68" s="18"/>
      <c r="B68" s="75"/>
      <c r="C68" s="75"/>
      <c r="D68" s="23" t="s">
        <v>26</v>
      </c>
      <c r="E68" s="36"/>
      <c r="F68" s="45"/>
      <c r="G68" s="45"/>
      <c r="H68" s="46"/>
      <c r="I68" s="50"/>
      <c r="J68" s="67">
        <v>0.46800000000000003</v>
      </c>
      <c r="K68" s="67">
        <v>0.53200000000000003</v>
      </c>
      <c r="L68" s="47"/>
      <c r="M68" s="47"/>
      <c r="N68" s="48"/>
    </row>
    <row r="69" spans="1:14" x14ac:dyDescent="0.25">
      <c r="A69" s="19">
        <v>14</v>
      </c>
      <c r="B69" s="78" t="s">
        <v>81</v>
      </c>
      <c r="C69" s="79"/>
      <c r="D69" s="40"/>
      <c r="E69" s="62"/>
      <c r="F69" s="63"/>
      <c r="G69" s="63"/>
      <c r="H69" s="64"/>
      <c r="I69" s="37"/>
      <c r="J69" s="8">
        <f>J70</f>
        <v>1460.24</v>
      </c>
      <c r="K69" s="8">
        <f>K70</f>
        <v>4380.72</v>
      </c>
      <c r="L69" s="47"/>
      <c r="M69" s="47"/>
      <c r="N69" s="48"/>
    </row>
    <row r="70" spans="1:14" x14ac:dyDescent="0.25">
      <c r="A70" s="18"/>
      <c r="B70" s="76"/>
      <c r="C70" s="77"/>
      <c r="D70" s="23" t="s">
        <v>24</v>
      </c>
      <c r="E70" s="36" t="s">
        <v>49</v>
      </c>
      <c r="F70" s="45">
        <v>4</v>
      </c>
      <c r="G70" s="45">
        <v>1</v>
      </c>
      <c r="H70" s="46">
        <f>I70/F70</f>
        <v>1460.24</v>
      </c>
      <c r="I70" s="50">
        <f>[1]ORÇAMENTO!$I$324</f>
        <v>5840.96</v>
      </c>
      <c r="J70" s="43">
        <f>J71*I70</f>
        <v>1460.24</v>
      </c>
      <c r="K70" s="43">
        <f>K71*I70</f>
        <v>4380.72</v>
      </c>
      <c r="L70" s="47"/>
      <c r="M70" s="47"/>
      <c r="N70" s="48"/>
    </row>
    <row r="71" spans="1:14" x14ac:dyDescent="0.25">
      <c r="A71" s="18"/>
      <c r="B71" s="76"/>
      <c r="C71" s="77"/>
      <c r="D71" s="23" t="s">
        <v>26</v>
      </c>
      <c r="E71" s="36"/>
      <c r="F71" s="45"/>
      <c r="G71" s="45"/>
      <c r="H71" s="46"/>
      <c r="I71" s="50"/>
      <c r="J71" s="67">
        <v>0.25</v>
      </c>
      <c r="K71" s="67">
        <v>0.75</v>
      </c>
      <c r="L71" s="47"/>
      <c r="M71" s="47"/>
      <c r="N71" s="48"/>
    </row>
    <row r="72" spans="1:14" x14ac:dyDescent="0.25">
      <c r="A72" s="19">
        <v>15</v>
      </c>
      <c r="B72" s="78" t="s">
        <v>82</v>
      </c>
      <c r="C72" s="79"/>
      <c r="D72" s="40"/>
      <c r="E72" s="62"/>
      <c r="F72" s="63"/>
      <c r="G72" s="63"/>
      <c r="H72" s="64"/>
      <c r="I72" s="38"/>
      <c r="J72" s="15">
        <f>J73</f>
        <v>0</v>
      </c>
      <c r="K72" s="15">
        <f>K73</f>
        <v>30384.303920000002</v>
      </c>
      <c r="L72" s="47"/>
      <c r="M72" s="47"/>
      <c r="N72" s="48"/>
    </row>
    <row r="73" spans="1:14" s="49" customFormat="1" x14ac:dyDescent="0.25">
      <c r="A73" s="18" t="s">
        <v>83</v>
      </c>
      <c r="B73" s="76" t="s">
        <v>84</v>
      </c>
      <c r="C73" s="77"/>
      <c r="D73" s="23" t="s">
        <v>24</v>
      </c>
      <c r="E73" s="36" t="s">
        <v>37</v>
      </c>
      <c r="F73" s="45">
        <v>604.82000000000005</v>
      </c>
      <c r="G73" s="45">
        <v>1</v>
      </c>
      <c r="H73" s="46">
        <f>I73/F73</f>
        <v>50.236936476968353</v>
      </c>
      <c r="I73" s="44">
        <f>[1]ORÇAMENTO!$I$328</f>
        <v>30384.303920000002</v>
      </c>
      <c r="J73" s="43">
        <f>J74*I73</f>
        <v>0</v>
      </c>
      <c r="K73" s="43">
        <f>K74*I73</f>
        <v>30384.303920000002</v>
      </c>
      <c r="L73" s="47"/>
      <c r="M73" s="47"/>
      <c r="N73" s="48"/>
    </row>
    <row r="74" spans="1:14" s="49" customFormat="1" ht="12.75" customHeight="1" x14ac:dyDescent="0.25">
      <c r="A74" s="18"/>
      <c r="B74" s="76"/>
      <c r="C74" s="77"/>
      <c r="D74" s="23" t="s">
        <v>26</v>
      </c>
      <c r="E74" s="10"/>
      <c r="F74" s="55"/>
      <c r="G74" s="55"/>
      <c r="H74" s="56"/>
      <c r="I74" s="50"/>
      <c r="J74" s="67">
        <v>0</v>
      </c>
      <c r="K74" s="67">
        <v>1</v>
      </c>
      <c r="L74" s="47"/>
      <c r="M74" s="47"/>
      <c r="N74" s="48"/>
    </row>
    <row r="75" spans="1:14" x14ac:dyDescent="0.25">
      <c r="A75" s="19">
        <v>16</v>
      </c>
      <c r="B75" s="80" t="s">
        <v>85</v>
      </c>
      <c r="C75" s="80"/>
      <c r="D75" s="40"/>
      <c r="E75" s="62"/>
      <c r="F75" s="63"/>
      <c r="G75" s="63"/>
      <c r="H75" s="64"/>
      <c r="I75" s="38"/>
      <c r="J75" s="15">
        <f>SUM(J80,J78,J76)</f>
        <v>0</v>
      </c>
      <c r="K75" s="15">
        <f>SUM(K80,K78,K76)</f>
        <v>265489.88615999999</v>
      </c>
      <c r="L75" s="47"/>
      <c r="M75" s="47"/>
      <c r="N75" s="48"/>
    </row>
    <row r="76" spans="1:14" s="49" customFormat="1" x14ac:dyDescent="0.25">
      <c r="A76" s="18" t="s">
        <v>86</v>
      </c>
      <c r="B76" s="75" t="s">
        <v>87</v>
      </c>
      <c r="C76" s="75"/>
      <c r="D76" s="23" t="s">
        <v>24</v>
      </c>
      <c r="E76" s="36" t="s">
        <v>37</v>
      </c>
      <c r="F76" s="45">
        <v>391.88</v>
      </c>
      <c r="G76" s="45">
        <v>1</v>
      </c>
      <c r="H76" s="46">
        <f>I76/F76</f>
        <v>395.27180279677452</v>
      </c>
      <c r="I76" s="44">
        <f>[1]ORÇAMENTO!$I$337</f>
        <v>154899.11408</v>
      </c>
      <c r="J76" s="43">
        <f>J77*I76</f>
        <v>0</v>
      </c>
      <c r="K76" s="43">
        <f>K77*I76</f>
        <v>154899.11408</v>
      </c>
      <c r="L76" s="47"/>
      <c r="M76" s="47"/>
      <c r="N76" s="48"/>
    </row>
    <row r="77" spans="1:14" s="49" customFormat="1" x14ac:dyDescent="0.25">
      <c r="A77" s="18"/>
      <c r="B77" s="75"/>
      <c r="C77" s="75"/>
      <c r="D77" s="23" t="s">
        <v>26</v>
      </c>
      <c r="E77" s="36"/>
      <c r="F77" s="45"/>
      <c r="G77" s="45"/>
      <c r="H77" s="46"/>
      <c r="I77" s="50"/>
      <c r="J77" s="67">
        <v>0</v>
      </c>
      <c r="K77" s="67">
        <v>1</v>
      </c>
      <c r="L77" s="47"/>
      <c r="M77" s="47"/>
      <c r="N77" s="48"/>
    </row>
    <row r="78" spans="1:14" s="49" customFormat="1" x14ac:dyDescent="0.25">
      <c r="A78" s="18" t="s">
        <v>88</v>
      </c>
      <c r="B78" s="75" t="s">
        <v>89</v>
      </c>
      <c r="C78" s="75"/>
      <c r="D78" s="23" t="s">
        <v>24</v>
      </c>
      <c r="E78" s="36" t="s">
        <v>37</v>
      </c>
      <c r="F78" s="45">
        <v>197.6</v>
      </c>
      <c r="G78" s="45">
        <v>1</v>
      </c>
      <c r="H78" s="46">
        <f>I78/F78</f>
        <v>486.40579999999994</v>
      </c>
      <c r="I78" s="44">
        <f>[1]ORÇAMENTO!$I$351</f>
        <v>96113.786079999991</v>
      </c>
      <c r="J78" s="43">
        <f>J79*I78</f>
        <v>0</v>
      </c>
      <c r="K78" s="43">
        <f>K79*I78</f>
        <v>96113.786079999991</v>
      </c>
      <c r="L78" s="47"/>
      <c r="M78" s="47"/>
      <c r="N78" s="48"/>
    </row>
    <row r="79" spans="1:14" s="49" customFormat="1" x14ac:dyDescent="0.25">
      <c r="A79" s="11"/>
      <c r="B79" s="75"/>
      <c r="C79" s="75"/>
      <c r="D79" s="23" t="s">
        <v>26</v>
      </c>
      <c r="E79" s="11"/>
      <c r="F79" s="13"/>
      <c r="G79" s="13"/>
      <c r="H79" s="56"/>
      <c r="I79" s="56"/>
      <c r="J79" s="67">
        <v>0</v>
      </c>
      <c r="K79" s="67">
        <v>1</v>
      </c>
      <c r="L79" s="47"/>
      <c r="M79" s="47"/>
      <c r="N79" s="48"/>
    </row>
    <row r="80" spans="1:14" s="49" customFormat="1" x14ac:dyDescent="0.25">
      <c r="A80" s="18" t="s">
        <v>90</v>
      </c>
      <c r="B80" s="75" t="s">
        <v>91</v>
      </c>
      <c r="C80" s="75"/>
      <c r="D80" s="23" t="s">
        <v>24</v>
      </c>
      <c r="E80" s="36" t="s">
        <v>42</v>
      </c>
      <c r="F80" s="45">
        <v>64.5</v>
      </c>
      <c r="G80" s="45">
        <v>1</v>
      </c>
      <c r="H80" s="46">
        <f>I80/F80</f>
        <v>224.44939534883721</v>
      </c>
      <c r="I80" s="44">
        <f>[1]ORÇAMENTO!$I$362</f>
        <v>14476.986000000001</v>
      </c>
      <c r="J80" s="43">
        <f>J81*I80</f>
        <v>0</v>
      </c>
      <c r="K80" s="43">
        <f>K81*I80</f>
        <v>14476.986000000001</v>
      </c>
      <c r="L80" s="47"/>
      <c r="M80" s="47"/>
      <c r="N80" s="48"/>
    </row>
    <row r="81" spans="1:14" s="49" customFormat="1" x14ac:dyDescent="0.25">
      <c r="A81" s="18"/>
      <c r="B81" s="14"/>
      <c r="C81" s="24"/>
      <c r="D81" s="23" t="s">
        <v>26</v>
      </c>
      <c r="E81" s="36"/>
      <c r="F81" s="45"/>
      <c r="G81" s="45"/>
      <c r="H81" s="46"/>
      <c r="I81" s="50"/>
      <c r="J81" s="67">
        <v>0</v>
      </c>
      <c r="K81" s="67">
        <v>1</v>
      </c>
      <c r="L81" s="47"/>
      <c r="M81" s="47"/>
      <c r="N81" s="48"/>
    </row>
    <row r="82" spans="1:14" x14ac:dyDescent="0.25">
      <c r="A82" s="19">
        <v>17</v>
      </c>
      <c r="B82" s="80" t="s">
        <v>92</v>
      </c>
      <c r="C82" s="80"/>
      <c r="D82" s="40"/>
      <c r="E82" s="62"/>
      <c r="F82" s="63"/>
      <c r="G82" s="63"/>
      <c r="H82" s="64"/>
      <c r="I82" s="38"/>
      <c r="J82" s="15">
        <f>J83</f>
        <v>0</v>
      </c>
      <c r="K82" s="15">
        <f>K83</f>
        <v>14838.525</v>
      </c>
      <c r="L82" s="47"/>
      <c r="M82" s="47"/>
      <c r="N82" s="48"/>
    </row>
    <row r="83" spans="1:14" x14ac:dyDescent="0.25">
      <c r="A83" s="18"/>
      <c r="B83" s="14"/>
      <c r="C83" s="24"/>
      <c r="D83" s="23" t="s">
        <v>24</v>
      </c>
      <c r="E83" s="36" t="s">
        <v>37</v>
      </c>
      <c r="F83" s="45">
        <v>318.2</v>
      </c>
      <c r="G83" s="45">
        <v>1</v>
      </c>
      <c r="H83" s="46">
        <f>I83/F83</f>
        <v>46.632699560025145</v>
      </c>
      <c r="I83" s="50">
        <f>[2]ORÇAMENTO!$I$366</f>
        <v>14838.525</v>
      </c>
      <c r="J83" s="43">
        <f>J84*I83</f>
        <v>0</v>
      </c>
      <c r="K83" s="43">
        <f>K84*I83</f>
        <v>14838.525</v>
      </c>
      <c r="L83" s="47"/>
      <c r="M83" s="47"/>
      <c r="N83" s="48"/>
    </row>
    <row r="84" spans="1:14" x14ac:dyDescent="0.25">
      <c r="A84" s="18"/>
      <c r="B84" s="14"/>
      <c r="C84" s="24"/>
      <c r="D84" s="23" t="s">
        <v>26</v>
      </c>
      <c r="E84" s="36"/>
      <c r="F84" s="45"/>
      <c r="G84" s="45"/>
      <c r="H84" s="46"/>
      <c r="I84" s="50"/>
      <c r="J84" s="67">
        <v>0</v>
      </c>
      <c r="K84" s="67">
        <v>1</v>
      </c>
      <c r="L84" s="47"/>
      <c r="M84" s="47"/>
      <c r="N84" s="48"/>
    </row>
    <row r="85" spans="1:14" x14ac:dyDescent="0.25">
      <c r="A85" s="19">
        <v>18</v>
      </c>
      <c r="B85" s="80" t="s">
        <v>93</v>
      </c>
      <c r="C85" s="80"/>
      <c r="D85" s="40"/>
      <c r="E85" s="62"/>
      <c r="F85" s="63"/>
      <c r="G85" s="63"/>
      <c r="H85" s="64"/>
      <c r="I85" s="38"/>
      <c r="J85" s="15">
        <f>J86</f>
        <v>0</v>
      </c>
      <c r="K85" s="15">
        <f>K86</f>
        <v>3305.9639999999999</v>
      </c>
      <c r="L85" s="47"/>
      <c r="M85" s="47"/>
      <c r="N85" s="48"/>
    </row>
    <row r="86" spans="1:14" s="49" customFormat="1" x14ac:dyDescent="0.25">
      <c r="A86" s="51"/>
      <c r="B86" s="14"/>
      <c r="C86" s="24"/>
      <c r="D86" s="23" t="s">
        <v>24</v>
      </c>
      <c r="E86" s="36" t="s">
        <v>37</v>
      </c>
      <c r="F86" s="45">
        <v>318.2</v>
      </c>
      <c r="G86" s="45">
        <v>1</v>
      </c>
      <c r="H86" s="46">
        <f>I86/F86</f>
        <v>10.389578881206788</v>
      </c>
      <c r="I86" s="57">
        <f>[2]ORÇAMENTO!$I$370</f>
        <v>3305.9639999999999</v>
      </c>
      <c r="J86" s="43">
        <f>J87*I86</f>
        <v>0</v>
      </c>
      <c r="K86" s="43">
        <f>K87*I86</f>
        <v>3305.9639999999999</v>
      </c>
      <c r="L86" s="47"/>
      <c r="M86" s="47"/>
      <c r="N86" s="48"/>
    </row>
    <row r="87" spans="1:14" s="49" customFormat="1" x14ac:dyDescent="0.25">
      <c r="A87" s="18"/>
      <c r="B87" s="58"/>
      <c r="C87" s="24"/>
      <c r="D87" s="23" t="s">
        <v>26</v>
      </c>
      <c r="E87" s="36"/>
      <c r="F87" s="45"/>
      <c r="G87" s="45"/>
      <c r="H87" s="46"/>
      <c r="I87" s="50"/>
      <c r="J87" s="67">
        <v>0</v>
      </c>
      <c r="K87" s="67">
        <v>1</v>
      </c>
      <c r="L87" s="47"/>
      <c r="M87" s="47"/>
      <c r="N87" s="48"/>
    </row>
    <row r="88" spans="1:14" x14ac:dyDescent="0.25">
      <c r="A88" s="19">
        <v>19</v>
      </c>
      <c r="B88" s="80" t="s">
        <v>94</v>
      </c>
      <c r="C88" s="80"/>
      <c r="D88" s="40"/>
      <c r="E88" s="62"/>
      <c r="F88" s="63"/>
      <c r="G88" s="63"/>
      <c r="H88" s="64"/>
      <c r="I88" s="38"/>
      <c r="J88" s="15">
        <f>J89</f>
        <v>0</v>
      </c>
      <c r="K88" s="15">
        <f>K89</f>
        <v>270254.00628600002</v>
      </c>
      <c r="L88" s="47"/>
      <c r="M88" s="47"/>
      <c r="N88" s="48"/>
    </row>
    <row r="89" spans="1:14" s="49" customFormat="1" x14ac:dyDescent="0.25">
      <c r="A89" s="51"/>
      <c r="B89" s="14"/>
      <c r="C89" s="24"/>
      <c r="D89" s="23" t="s">
        <v>24</v>
      </c>
      <c r="E89" s="36" t="s">
        <v>37</v>
      </c>
      <c r="F89" s="45">
        <v>573.23</v>
      </c>
      <c r="G89" s="45">
        <v>1</v>
      </c>
      <c r="H89" s="46">
        <f>I89/F89</f>
        <v>471.45823890236034</v>
      </c>
      <c r="I89" s="57">
        <f>[2]ORÇAMENTO!$I$373</f>
        <v>270254.00628600002</v>
      </c>
      <c r="J89" s="43">
        <f>J90*I89</f>
        <v>0</v>
      </c>
      <c r="K89" s="43">
        <f>K90*I89</f>
        <v>270254.00628600002</v>
      </c>
      <c r="L89" s="47"/>
      <c r="M89" s="47"/>
      <c r="N89" s="48"/>
    </row>
    <row r="90" spans="1:14" s="49" customFormat="1" x14ac:dyDescent="0.25">
      <c r="A90" s="18"/>
      <c r="B90" s="14"/>
      <c r="C90" s="24"/>
      <c r="D90" s="23" t="s">
        <v>26</v>
      </c>
      <c r="E90" s="36"/>
      <c r="F90" s="45"/>
      <c r="G90" s="45"/>
      <c r="H90" s="46"/>
      <c r="I90" s="50"/>
      <c r="J90" s="67">
        <v>0</v>
      </c>
      <c r="K90" s="67">
        <v>1</v>
      </c>
      <c r="L90" s="47"/>
      <c r="M90" s="47"/>
      <c r="N90" s="48"/>
    </row>
    <row r="91" spans="1:14" x14ac:dyDescent="0.25">
      <c r="A91" s="19">
        <v>20</v>
      </c>
      <c r="B91" s="80" t="s">
        <v>95</v>
      </c>
      <c r="C91" s="80"/>
      <c r="D91" s="40"/>
      <c r="E91" s="62"/>
      <c r="F91" s="63"/>
      <c r="G91" s="63"/>
      <c r="H91" s="64"/>
      <c r="I91" s="38"/>
      <c r="J91" s="15">
        <f>J92</f>
        <v>0</v>
      </c>
      <c r="K91" s="15">
        <f>K92</f>
        <v>36540.667011999998</v>
      </c>
      <c r="L91" s="47"/>
      <c r="M91" s="47"/>
      <c r="N91" s="48"/>
    </row>
    <row r="92" spans="1:14" s="49" customFormat="1" x14ac:dyDescent="0.25">
      <c r="A92" s="51"/>
      <c r="B92" s="14"/>
      <c r="C92" s="24"/>
      <c r="D92" s="23" t="s">
        <v>24</v>
      </c>
      <c r="E92" s="36" t="s">
        <v>37</v>
      </c>
      <c r="F92" s="45">
        <v>53.02</v>
      </c>
      <c r="G92" s="45">
        <v>1</v>
      </c>
      <c r="H92" s="46">
        <f>I92/F92</f>
        <v>689.18647702753674</v>
      </c>
      <c r="I92" s="57">
        <f>[2]ORÇAMENTO!$I$381</f>
        <v>36540.667011999998</v>
      </c>
      <c r="J92" s="43">
        <f>J93*I92</f>
        <v>0</v>
      </c>
      <c r="K92" s="43">
        <f>K93*I92</f>
        <v>36540.667011999998</v>
      </c>
      <c r="L92" s="47"/>
      <c r="M92" s="47"/>
      <c r="N92" s="48"/>
    </row>
    <row r="93" spans="1:14" s="49" customFormat="1" x14ac:dyDescent="0.25">
      <c r="A93" s="18"/>
      <c r="B93" s="58"/>
      <c r="C93" s="24"/>
      <c r="D93" s="23" t="s">
        <v>26</v>
      </c>
      <c r="E93" s="36"/>
      <c r="F93" s="45"/>
      <c r="G93" s="45"/>
      <c r="H93" s="46"/>
      <c r="I93" s="50"/>
      <c r="J93" s="67">
        <v>0</v>
      </c>
      <c r="K93" s="67">
        <v>1</v>
      </c>
      <c r="L93" s="47"/>
      <c r="M93" s="47"/>
      <c r="N93" s="48"/>
    </row>
    <row r="94" spans="1:14" x14ac:dyDescent="0.25">
      <c r="A94" s="12" t="s">
        <v>96</v>
      </c>
      <c r="B94" s="25" t="s">
        <v>97</v>
      </c>
      <c r="C94" s="26"/>
      <c r="D94" s="40"/>
      <c r="E94" s="62"/>
      <c r="F94" s="63"/>
      <c r="G94" s="63"/>
      <c r="H94" s="64"/>
      <c r="I94" s="37"/>
      <c r="J94" s="15">
        <f>J95</f>
        <v>0</v>
      </c>
      <c r="K94" s="15">
        <f>K95</f>
        <v>12390</v>
      </c>
      <c r="L94" s="47"/>
      <c r="M94" s="47"/>
      <c r="N94" s="48"/>
    </row>
    <row r="95" spans="1:14" s="49" customFormat="1" x14ac:dyDescent="0.25">
      <c r="A95" s="18"/>
      <c r="B95" s="14"/>
      <c r="C95" s="24"/>
      <c r="D95" s="23" t="s">
        <v>24</v>
      </c>
      <c r="E95" s="36" t="s">
        <v>37</v>
      </c>
      <c r="F95" s="45">
        <v>750</v>
      </c>
      <c r="G95" s="45">
        <v>1</v>
      </c>
      <c r="H95" s="46">
        <f>I95/F95</f>
        <v>16.52</v>
      </c>
      <c r="I95" s="44">
        <f>[2]ORÇAMENTO!$I$394</f>
        <v>12390</v>
      </c>
      <c r="J95" s="43">
        <f>J96*I95</f>
        <v>0</v>
      </c>
      <c r="K95" s="43">
        <f>K96*I95</f>
        <v>12390</v>
      </c>
      <c r="L95" s="47"/>
      <c r="M95" s="47"/>
      <c r="N95" s="48"/>
    </row>
    <row r="96" spans="1:14" s="49" customFormat="1" x14ac:dyDescent="0.25">
      <c r="A96" s="18"/>
      <c r="B96" s="14"/>
      <c r="C96" s="24"/>
      <c r="D96" s="23" t="s">
        <v>26</v>
      </c>
      <c r="E96" s="36"/>
      <c r="F96" s="45"/>
      <c r="G96" s="45"/>
      <c r="H96" s="46"/>
      <c r="I96" s="50"/>
      <c r="J96" s="67">
        <v>0</v>
      </c>
      <c r="K96" s="67">
        <v>1</v>
      </c>
      <c r="L96" s="47"/>
      <c r="M96" s="47"/>
      <c r="N96" s="48"/>
    </row>
    <row r="97" spans="1:14" x14ac:dyDescent="0.25">
      <c r="A97" s="19">
        <v>22</v>
      </c>
      <c r="B97" s="25" t="s">
        <v>98</v>
      </c>
      <c r="C97" s="26"/>
      <c r="D97" s="40"/>
      <c r="E97" s="62"/>
      <c r="F97" s="63"/>
      <c r="G97" s="63"/>
      <c r="H97" s="64"/>
      <c r="I97" s="37"/>
      <c r="J97" s="15">
        <f>J98</f>
        <v>142788.98155199998</v>
      </c>
      <c r="K97" s="15">
        <f>K98</f>
        <v>285749.37844799994</v>
      </c>
      <c r="L97" s="47"/>
      <c r="M97" s="47"/>
      <c r="N97" s="48"/>
    </row>
    <row r="98" spans="1:14" s="49" customFormat="1" x14ac:dyDescent="0.25">
      <c r="A98" s="51"/>
      <c r="B98" s="14"/>
      <c r="C98" s="24"/>
      <c r="D98" s="23" t="s">
        <v>24</v>
      </c>
      <c r="E98" s="36" t="s">
        <v>25</v>
      </c>
      <c r="F98" s="45">
        <v>12</v>
      </c>
      <c r="G98" s="45">
        <v>1</v>
      </c>
      <c r="H98" s="46">
        <f>I98/F98</f>
        <v>35711.53</v>
      </c>
      <c r="I98" s="44">
        <f>[2]ORÇAMENTO!$I$399</f>
        <v>428538.36</v>
      </c>
      <c r="J98" s="43">
        <f>J99*I98</f>
        <v>142788.98155199998</v>
      </c>
      <c r="K98" s="43">
        <f>K99*I98</f>
        <v>285749.37844799994</v>
      </c>
      <c r="L98" s="47"/>
      <c r="M98" s="47"/>
      <c r="N98" s="48"/>
    </row>
    <row r="99" spans="1:14" s="49" customFormat="1" x14ac:dyDescent="0.25">
      <c r="A99" s="18"/>
      <c r="B99" s="58"/>
      <c r="C99" s="24"/>
      <c r="D99" s="23" t="s">
        <v>26</v>
      </c>
      <c r="E99" s="36"/>
      <c r="F99" s="45"/>
      <c r="G99" s="45"/>
      <c r="H99" s="54"/>
      <c r="I99" s="50"/>
      <c r="J99" s="67">
        <v>0.3332</v>
      </c>
      <c r="K99" s="67">
        <v>0.66679999999999995</v>
      </c>
      <c r="L99" s="47"/>
      <c r="M99" s="47"/>
      <c r="N99" s="48"/>
    </row>
    <row r="100" spans="1:14" x14ac:dyDescent="0.25">
      <c r="A100" s="19">
        <v>23</v>
      </c>
      <c r="B100" s="25" t="s">
        <v>99</v>
      </c>
      <c r="C100" s="26"/>
      <c r="D100" s="40"/>
      <c r="E100" s="62"/>
      <c r="F100" s="63"/>
      <c r="G100" s="63"/>
      <c r="H100" s="64"/>
      <c r="I100" s="37"/>
      <c r="J100" s="15">
        <f>J101</f>
        <v>21658</v>
      </c>
      <c r="K100" s="15">
        <f>K101</f>
        <v>43342</v>
      </c>
      <c r="L100" s="47"/>
      <c r="M100" s="47"/>
      <c r="N100" s="48"/>
    </row>
    <row r="101" spans="1:14" s="49" customFormat="1" x14ac:dyDescent="0.25">
      <c r="A101" s="51"/>
      <c r="B101" s="14"/>
      <c r="C101" s="24"/>
      <c r="D101" s="23" t="s">
        <v>24</v>
      </c>
      <c r="E101" s="36" t="s">
        <v>25</v>
      </c>
      <c r="F101" s="45">
        <v>12</v>
      </c>
      <c r="G101" s="45">
        <v>1</v>
      </c>
      <c r="H101" s="46">
        <f>I101/F101</f>
        <v>5416.666666666667</v>
      </c>
      <c r="I101" s="44">
        <f>[2]ORÇAMENTO!$I$403</f>
        <v>65000</v>
      </c>
      <c r="J101" s="43">
        <f>J102*I101</f>
        <v>21658</v>
      </c>
      <c r="K101" s="43">
        <f>K102*I101</f>
        <v>43342</v>
      </c>
      <c r="L101" s="47"/>
      <c r="M101" s="47"/>
      <c r="N101" s="48"/>
    </row>
    <row r="102" spans="1:14" s="49" customFormat="1" x14ac:dyDescent="0.25">
      <c r="A102" s="18"/>
      <c r="B102" s="14"/>
      <c r="C102" s="24"/>
      <c r="D102" s="23" t="s">
        <v>26</v>
      </c>
      <c r="E102" s="36"/>
      <c r="F102" s="45"/>
      <c r="G102" s="45"/>
      <c r="H102" s="46"/>
      <c r="I102" s="50"/>
      <c r="J102" s="67">
        <v>0.3332</v>
      </c>
      <c r="K102" s="67">
        <v>0.66679999999999995</v>
      </c>
      <c r="L102" s="47"/>
      <c r="M102" s="47"/>
      <c r="N102" s="48"/>
    </row>
    <row r="103" spans="1:14" x14ac:dyDescent="0.25">
      <c r="A103" s="19">
        <v>24</v>
      </c>
      <c r="B103" s="25" t="s">
        <v>100</v>
      </c>
      <c r="C103" s="26"/>
      <c r="D103" s="40"/>
      <c r="E103" s="62"/>
      <c r="F103" s="63"/>
      <c r="G103" s="63"/>
      <c r="H103" s="64"/>
      <c r="I103" s="37"/>
      <c r="J103" s="15">
        <f>J104</f>
        <v>32786.879999999997</v>
      </c>
      <c r="K103" s="15">
        <f>K104</f>
        <v>65613.119999999995</v>
      </c>
      <c r="L103" s="47"/>
      <c r="M103" s="47"/>
      <c r="N103" s="48"/>
    </row>
    <row r="104" spans="1:14" s="49" customFormat="1" x14ac:dyDescent="0.25">
      <c r="A104" s="51"/>
      <c r="B104" s="14"/>
      <c r="C104" s="24"/>
      <c r="D104" s="23" t="s">
        <v>24</v>
      </c>
      <c r="E104" s="36" t="s">
        <v>25</v>
      </c>
      <c r="F104" s="45">
        <v>12</v>
      </c>
      <c r="G104" s="45">
        <v>1</v>
      </c>
      <c r="H104" s="46">
        <f>I104/F104</f>
        <v>8200</v>
      </c>
      <c r="I104" s="44">
        <f>[2]ORÇAMENTO!$I$409</f>
        <v>98400</v>
      </c>
      <c r="J104" s="43">
        <f>J105*I104</f>
        <v>32786.879999999997</v>
      </c>
      <c r="K104" s="43">
        <f>K105*I104</f>
        <v>65613.119999999995</v>
      </c>
      <c r="L104" s="47"/>
      <c r="M104" s="47"/>
      <c r="N104" s="48"/>
    </row>
    <row r="105" spans="1:14" s="49" customFormat="1" x14ac:dyDescent="0.25">
      <c r="A105" s="51"/>
      <c r="B105" s="14"/>
      <c r="C105" s="24"/>
      <c r="D105" s="23" t="s">
        <v>26</v>
      </c>
      <c r="E105" s="36"/>
      <c r="F105" s="45"/>
      <c r="G105" s="45"/>
      <c r="H105" s="46"/>
      <c r="I105" s="50"/>
      <c r="J105" s="67">
        <v>0.3332</v>
      </c>
      <c r="K105" s="67">
        <v>0.66679999999999995</v>
      </c>
      <c r="L105" s="47"/>
      <c r="M105" s="47"/>
      <c r="N105" s="48"/>
    </row>
    <row r="106" spans="1:14" x14ac:dyDescent="0.25">
      <c r="A106" s="68"/>
      <c r="B106" s="27" t="s">
        <v>101</v>
      </c>
      <c r="C106" s="28"/>
      <c r="D106" s="69"/>
      <c r="E106" s="70"/>
      <c r="F106" s="71"/>
      <c r="G106" s="71"/>
      <c r="H106" s="72"/>
      <c r="I106" s="39">
        <f>SUM(I4:I105)</f>
        <v>5784990.2947094301</v>
      </c>
      <c r="J106" s="32">
        <f>SUM(J103+J100+J97+J94+J91+J88+J85+J82+J75+J73+J69+J64+J45+J42+J39+J36+J33+J30+J27+J24+J21+J14+J11+J4)-0.01</f>
        <v>731160.12355310027</v>
      </c>
      <c r="K106" s="32">
        <f>SUM(K103+K100+K97+K94+K91+K88+K85+K82+K75+K73+K69+K64+K45+K42+K39+K36+K33+K30+K27+K24+K21+K14+K11+K4)</f>
        <v>5053830.1611563284</v>
      </c>
      <c r="L106" s="47"/>
      <c r="M106" s="47"/>
      <c r="N106" s="48"/>
    </row>
    <row r="108" spans="1:14" x14ac:dyDescent="0.25">
      <c r="A108" s="19" t="s">
        <v>102</v>
      </c>
      <c r="B108" s="25" t="s">
        <v>104</v>
      </c>
      <c r="C108" s="26"/>
      <c r="D108" s="40"/>
      <c r="E108" s="62"/>
      <c r="F108" s="74">
        <v>7.3700000000000002E-2</v>
      </c>
      <c r="G108" s="63"/>
      <c r="H108" s="64"/>
      <c r="I108" s="8">
        <f>SUM(J108:K108)</f>
        <v>426353.7839830849</v>
      </c>
      <c r="J108" s="15">
        <f>7.37%*J106</f>
        <v>53886.501105863492</v>
      </c>
      <c r="K108" s="15">
        <f>7.37%*K106</f>
        <v>372467.28287722141</v>
      </c>
      <c r="L108" s="47"/>
      <c r="M108" s="47"/>
      <c r="N108" s="48"/>
    </row>
    <row r="109" spans="1:14" x14ac:dyDescent="0.25">
      <c r="A109" s="19" t="s">
        <v>103</v>
      </c>
      <c r="B109" s="25" t="s">
        <v>105</v>
      </c>
      <c r="C109" s="26"/>
      <c r="D109" s="40"/>
      <c r="E109" s="62"/>
      <c r="F109" s="74">
        <v>0.05</v>
      </c>
      <c r="G109" s="63"/>
      <c r="H109" s="64"/>
      <c r="I109" s="8">
        <f>SUM(J109:K109)</f>
        <v>289249.51423547143</v>
      </c>
      <c r="J109" s="15">
        <f>5%*J106</f>
        <v>36558.006177655014</v>
      </c>
      <c r="K109" s="15">
        <f>5%*K106</f>
        <v>252691.50805781642</v>
      </c>
      <c r="L109" s="47"/>
      <c r="M109" s="47"/>
      <c r="N109" s="48"/>
    </row>
    <row r="110" spans="1:14" ht="15.6" customHeight="1" x14ac:dyDescent="0.25">
      <c r="A110" s="68"/>
      <c r="B110" s="27" t="s">
        <v>101</v>
      </c>
      <c r="C110" s="28"/>
      <c r="D110" s="69"/>
      <c r="E110" s="70"/>
      <c r="F110" s="71"/>
      <c r="G110" s="71"/>
      <c r="H110" s="72"/>
      <c r="I110" s="39">
        <f>SUM(I106:I109)</f>
        <v>6500593.5929279868</v>
      </c>
      <c r="J110" s="39">
        <f t="shared" ref="J110:K110" si="0">SUM(J106:J109)</f>
        <v>821604.63083661883</v>
      </c>
      <c r="K110" s="39">
        <f t="shared" si="0"/>
        <v>5678988.9520913661</v>
      </c>
      <c r="L110" s="47"/>
      <c r="M110" s="47"/>
      <c r="N110" s="48"/>
    </row>
    <row r="112" spans="1:14" ht="15.6" customHeight="1" x14ac:dyDescent="0.25">
      <c r="A112" s="73"/>
      <c r="B112" s="49"/>
      <c r="C112" s="49"/>
      <c r="D112" s="49"/>
      <c r="E112" s="59"/>
      <c r="F112" s="59"/>
      <c r="G112" s="59"/>
      <c r="H112" s="49"/>
      <c r="I112" s="59"/>
      <c r="J112" s="59"/>
      <c r="K112" s="59"/>
      <c r="L112" s="47"/>
      <c r="M112" s="47"/>
      <c r="N112" s="48"/>
    </row>
    <row r="114" ht="15.6" customHeight="1" x14ac:dyDescent="0.25"/>
    <row r="116" ht="15.6" customHeight="1" x14ac:dyDescent="0.25"/>
    <row r="118" ht="15.6" customHeight="1" x14ac:dyDescent="0.25"/>
    <row r="120" ht="15.6" customHeight="1" x14ac:dyDescent="0.25"/>
    <row r="122" ht="15.6" customHeight="1" x14ac:dyDescent="0.25"/>
    <row r="124" ht="15.6" customHeight="1" x14ac:dyDescent="0.25"/>
    <row r="126" ht="15.6" customHeight="1" x14ac:dyDescent="0.25"/>
    <row r="128" ht="15.6" customHeight="1" x14ac:dyDescent="0.25"/>
    <row r="130" ht="15.6" customHeight="1" x14ac:dyDescent="0.25"/>
    <row r="132" ht="15.6" customHeight="1" x14ac:dyDescent="0.25"/>
    <row r="134" ht="15.6" customHeight="1" x14ac:dyDescent="0.25"/>
    <row r="136" ht="15.6" customHeight="1" x14ac:dyDescent="0.25"/>
    <row r="138" ht="15.6" customHeight="1" x14ac:dyDescent="0.25"/>
    <row r="140" ht="15.6" customHeight="1" x14ac:dyDescent="0.25"/>
    <row r="142" ht="15.6" customHeight="1" x14ac:dyDescent="0.25"/>
    <row r="144" ht="15.6" customHeight="1" x14ac:dyDescent="0.25"/>
    <row r="146" ht="15.6" customHeight="1" x14ac:dyDescent="0.25"/>
    <row r="148" ht="15.6" customHeight="1" x14ac:dyDescent="0.25"/>
    <row r="150" ht="15.6" customHeight="1" x14ac:dyDescent="0.25"/>
  </sheetData>
  <mergeCells count="79">
    <mergeCell ref="B80:C80"/>
    <mergeCell ref="B82:C82"/>
    <mergeCell ref="B85:C85"/>
    <mergeCell ref="B88:C88"/>
    <mergeCell ref="B91:C91"/>
    <mergeCell ref="B14:C14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3:C13"/>
    <mergeCell ref="B23:C23"/>
    <mergeCell ref="B19:C19"/>
    <mergeCell ref="B20:C20"/>
    <mergeCell ref="B15:C15"/>
    <mergeCell ref="B16:C16"/>
    <mergeCell ref="B21:C21"/>
    <mergeCell ref="B22:C22"/>
    <mergeCell ref="B17:C17"/>
    <mergeCell ref="B18:C18"/>
    <mergeCell ref="B27:C27"/>
    <mergeCell ref="B29:C29"/>
    <mergeCell ref="B25:C25"/>
    <mergeCell ref="B26:C26"/>
    <mergeCell ref="B24:C24"/>
    <mergeCell ref="B32:C32"/>
    <mergeCell ref="B33:C33"/>
    <mergeCell ref="B34:C34"/>
    <mergeCell ref="B28:C28"/>
    <mergeCell ref="B30:C30"/>
    <mergeCell ref="B37:C37"/>
    <mergeCell ref="B39:C39"/>
    <mergeCell ref="B41:C41"/>
    <mergeCell ref="B36:C36"/>
    <mergeCell ref="B38:C38"/>
    <mergeCell ref="B48:C48"/>
    <mergeCell ref="B45:C45"/>
    <mergeCell ref="B46:C46"/>
    <mergeCell ref="B47:C47"/>
    <mergeCell ref="B40:C40"/>
    <mergeCell ref="B42:C42"/>
    <mergeCell ref="B43:C43"/>
    <mergeCell ref="B44:C44"/>
    <mergeCell ref="B52:C52"/>
    <mergeCell ref="B53:C53"/>
    <mergeCell ref="B49:C49"/>
    <mergeCell ref="B50:C50"/>
    <mergeCell ref="B51:C51"/>
    <mergeCell ref="B58:C58"/>
    <mergeCell ref="B56:C56"/>
    <mergeCell ref="B57:C57"/>
    <mergeCell ref="B54:C54"/>
    <mergeCell ref="B55:C55"/>
    <mergeCell ref="B59:C59"/>
    <mergeCell ref="B69:C69"/>
    <mergeCell ref="B67:C67"/>
    <mergeCell ref="B68:C68"/>
    <mergeCell ref="B62:C62"/>
    <mergeCell ref="B63:C63"/>
    <mergeCell ref="B60:C60"/>
    <mergeCell ref="B61:C61"/>
    <mergeCell ref="B64:C64"/>
    <mergeCell ref="B65:C65"/>
    <mergeCell ref="B66:C66"/>
    <mergeCell ref="B79:C79"/>
    <mergeCell ref="B78:C78"/>
    <mergeCell ref="B70:C70"/>
    <mergeCell ref="B71:C71"/>
    <mergeCell ref="B72:C72"/>
    <mergeCell ref="B73:C73"/>
    <mergeCell ref="B74:C74"/>
    <mergeCell ref="B75:C75"/>
    <mergeCell ref="B76:C76"/>
    <mergeCell ref="B77:C77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48B00628D9ED4D9C809DA14F867FB6" ma:contentTypeVersion="23" ma:contentTypeDescription="Criar um novo documento." ma:contentTypeScope="" ma:versionID="93c202118b9c278dd6b948d05cdfba20">
  <xsd:schema xmlns:xsd="http://www.w3.org/2001/XMLSchema" xmlns:xs="http://www.w3.org/2001/XMLSchema" xmlns:p="http://schemas.microsoft.com/office/2006/metadata/properties" xmlns:ns1="http://schemas.microsoft.com/sharepoint/v3" xmlns:ns2="f4c45209-9da6-4226-8983-b3c15e5fc568" xmlns:ns3="0846be6d-4ff5-45fb-822e-d544b1d35fe4" targetNamespace="http://schemas.microsoft.com/office/2006/metadata/properties" ma:root="true" ma:fieldsID="9844ec3db00baa74fe074da8b6aa0cdf" ns1:_="" ns2:_="" ns3:_="">
    <xsd:import namespace="http://schemas.microsoft.com/sharepoint/v3"/>
    <xsd:import namespace="f4c45209-9da6-4226-8983-b3c15e5fc568"/>
    <xsd:import namespace="0846be6d-4ff5-45fb-822e-d544b1d35f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U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45209-9da6-4226-8983-b3c15e5fc5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9b3df8b-50dc-43da-9383-d09e7ed947e2}" ma:internalName="TaxCatchAll" ma:showField="CatchAllData" ma:web="f4c45209-9da6-4226-8983-b3c15e5fc5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6be6d-4ff5-45fb-822e-d544b1d35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b3427d64-46e0-4132-aeab-1fa611e2e5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0846be6d-4ff5-45fb-822e-d544b1d35fe4">
      <Terms xmlns="http://schemas.microsoft.com/office/infopath/2007/PartnerControls"/>
    </lcf76f155ced4ddcb4097134ff3c332f>
    <_ip_UnifiedCompliancePolicyProperties xmlns="http://schemas.microsoft.com/sharepoint/v3" xsi:nil="true"/>
    <TaxCatchAll xmlns="f4c45209-9da6-4226-8983-b3c15e5fc568" xsi:nil="true"/>
  </documentManagement>
</p:properties>
</file>

<file path=customXml/itemProps1.xml><?xml version="1.0" encoding="utf-8"?>
<ds:datastoreItem xmlns:ds="http://schemas.openxmlformats.org/officeDocument/2006/customXml" ds:itemID="{99BDB109-E174-47F2-8A0A-E6FE99C5EDFD}"/>
</file>

<file path=customXml/itemProps2.xml><?xml version="1.0" encoding="utf-8"?>
<ds:datastoreItem xmlns:ds="http://schemas.openxmlformats.org/officeDocument/2006/customXml" ds:itemID="{9D8E7B52-465A-4F90-A5B7-36BB498C2C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BBC636-E5C3-4F93-AA23-58F86E8817C5}">
  <ds:schemaRefs>
    <ds:schemaRef ds:uri="http://purl.org/dc/dcmitype/"/>
    <ds:schemaRef ds:uri="f4c45209-9da6-4226-8983-b3c15e5fc568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0846be6d-4ff5-45fb-822e-d544b1d35fe4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Lorenna Monteiro De Freitas</dc:creator>
  <cp:keywords/>
  <dc:description/>
  <cp:lastModifiedBy>Luara Almeida</cp:lastModifiedBy>
  <cp:revision/>
  <dcterms:created xsi:type="dcterms:W3CDTF">2025-03-31T19:02:09Z</dcterms:created>
  <dcterms:modified xsi:type="dcterms:W3CDTF">2026-02-24T12:46:52Z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2024-08-09T00:00:00Z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2025-03-31T00:00:00Z</vt:filetime>
  </property>
  <property fmtid="{D5CDD505-2E9C-101B-9397-08002B2CF9AE}" pid="5" name="Producer">
    <vt:lpwstr>Microsoft® Excel® para Microsoft 365</vt:lpwstr>
  </property>
  <property fmtid="{D5CDD505-2E9C-101B-9397-08002B2CF9AE}" pid="6" name="ContentTypeId">
    <vt:lpwstr>0x0101001D48B00628D9ED4D9C809DA14F867FB6</vt:lpwstr>
  </property>
  <property fmtid="{D5CDD505-2E9C-101B-9397-08002B2CF9AE}" pid="7" name="MediaServiceImageTags">
    <vt:lpwstr/>
  </property>
</Properties>
</file>